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5330" windowHeight="7980"/>
  </bookViews>
  <sheets>
    <sheet name="Финансирование" sheetId="1" r:id="rId1"/>
    <sheet name="Показатели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G79" i="1" l="1"/>
  <c r="D83" i="1"/>
  <c r="I150" i="1"/>
  <c r="G147" i="1"/>
  <c r="L147" i="1"/>
  <c r="D148" i="1"/>
  <c r="D147" i="1" s="1"/>
  <c r="I148" i="1"/>
  <c r="I147" i="1" s="1"/>
  <c r="K138" i="1"/>
  <c r="L130" i="1" l="1"/>
  <c r="L118" i="1"/>
  <c r="L111" i="1"/>
  <c r="L79" i="1"/>
  <c r="I52" i="1" l="1"/>
  <c r="M499" i="1" l="1"/>
  <c r="K499" i="1"/>
  <c r="J499" i="1"/>
  <c r="H499" i="1"/>
  <c r="I73" i="1"/>
  <c r="D184" i="1"/>
  <c r="L448" i="1"/>
  <c r="L450" i="1"/>
  <c r="I360" i="1" l="1"/>
  <c r="G352" i="1"/>
  <c r="I74" i="1"/>
  <c r="D74" i="1"/>
  <c r="D72" i="1" s="1"/>
  <c r="N74" i="1" l="1"/>
  <c r="I500" i="1"/>
  <c r="I53" i="1" l="1"/>
  <c r="M46" i="1"/>
  <c r="M45" i="1" s="1"/>
  <c r="D52" i="1" l="1"/>
  <c r="N52" i="1" s="1"/>
  <c r="K46" i="1"/>
  <c r="K45" i="1" s="1"/>
  <c r="H46" i="1"/>
  <c r="H45" i="1" s="1"/>
  <c r="F47" i="1"/>
  <c r="D47" i="1" s="1"/>
  <c r="I61" i="1"/>
  <c r="D61" i="1"/>
  <c r="N61" i="1" l="1"/>
  <c r="F46" i="1"/>
  <c r="F45" i="1" s="1"/>
  <c r="N73" i="1"/>
  <c r="I51" i="1"/>
  <c r="D51" i="1"/>
  <c r="I50" i="1"/>
  <c r="D50" i="1"/>
  <c r="I49" i="1"/>
  <c r="D49" i="1"/>
  <c r="I48" i="1"/>
  <c r="D48" i="1"/>
  <c r="I68" i="1"/>
  <c r="D68" i="1"/>
  <c r="L62" i="1"/>
  <c r="L46" i="1" s="1"/>
  <c r="G62" i="1"/>
  <c r="G46" i="1" s="1"/>
  <c r="I65" i="1"/>
  <c r="D65" i="1"/>
  <c r="I64" i="1"/>
  <c r="D64" i="1"/>
  <c r="D63" i="1"/>
  <c r="I63" i="1"/>
  <c r="I57" i="1"/>
  <c r="D57" i="1"/>
  <c r="I56" i="1"/>
  <c r="D56" i="1"/>
  <c r="I55" i="1"/>
  <c r="D55" i="1"/>
  <c r="L72" i="1"/>
  <c r="I72" i="1" s="1"/>
  <c r="G72" i="1"/>
  <c r="I58" i="1"/>
  <c r="I67" i="1"/>
  <c r="D67" i="1"/>
  <c r="I47" i="1"/>
  <c r="I66" i="1"/>
  <c r="D66" i="1"/>
  <c r="D58" i="1"/>
  <c r="I59" i="1"/>
  <c r="D59" i="1"/>
  <c r="I60" i="1"/>
  <c r="D60" i="1"/>
  <c r="G27" i="1"/>
  <c r="G26" i="1" s="1"/>
  <c r="G45" i="1" l="1"/>
  <c r="L45" i="1"/>
  <c r="N50" i="1"/>
  <c r="N48" i="1"/>
  <c r="I62" i="1"/>
  <c r="N72" i="1"/>
  <c r="N55" i="1"/>
  <c r="N57" i="1"/>
  <c r="N64" i="1"/>
  <c r="N49" i="1"/>
  <c r="N51" i="1"/>
  <c r="N56" i="1"/>
  <c r="N63" i="1"/>
  <c r="N65" i="1"/>
  <c r="N67" i="1"/>
  <c r="D62" i="1"/>
  <c r="I8" i="1"/>
  <c r="G8" i="1"/>
  <c r="L8" i="1"/>
  <c r="K7" i="1"/>
  <c r="F7" i="1"/>
  <c r="L30" i="1"/>
  <c r="L28" i="1"/>
  <c r="I46" i="1" l="1"/>
  <c r="I45" i="1" s="1"/>
  <c r="N62" i="1"/>
  <c r="D46" i="1"/>
  <c r="D45" i="1" s="1"/>
  <c r="L27" i="1"/>
  <c r="L26" i="1" s="1"/>
  <c r="F500" i="1"/>
  <c r="F499" i="1" s="1"/>
  <c r="L379" i="1"/>
  <c r="L352" i="1"/>
  <c r="L334" i="1"/>
  <c r="L306" i="1"/>
  <c r="L233" i="1"/>
  <c r="G233" i="1" l="1"/>
  <c r="G450" i="1"/>
  <c r="G447" i="1" s="1"/>
  <c r="G445" i="1" s="1"/>
  <c r="L439" i="1"/>
  <c r="J379" i="1"/>
  <c r="M407" i="1"/>
  <c r="L407" i="1"/>
  <c r="K407" i="1"/>
  <c r="J407" i="1"/>
  <c r="H407" i="1"/>
  <c r="G407" i="1"/>
  <c r="F407" i="1"/>
  <c r="E407" i="1"/>
  <c r="I409" i="1"/>
  <c r="I408" i="1"/>
  <c r="D409" i="1"/>
  <c r="D408" i="1"/>
  <c r="D286" i="1"/>
  <c r="L192" i="1"/>
  <c r="K192" i="1"/>
  <c r="G192" i="1"/>
  <c r="F192" i="1"/>
  <c r="J295" i="1"/>
  <c r="H295" i="1"/>
  <c r="I298" i="1"/>
  <c r="M295" i="1"/>
  <c r="M398" i="1"/>
  <c r="K398" i="1"/>
  <c r="J398" i="1"/>
  <c r="H398" i="1"/>
  <c r="E419" i="1"/>
  <c r="M427" i="1"/>
  <c r="M425" i="1"/>
  <c r="L427" i="1"/>
  <c r="L425" i="1"/>
  <c r="K427" i="1"/>
  <c r="K425" i="1"/>
  <c r="J427" i="1"/>
  <c r="J425" i="1"/>
  <c r="H427" i="1"/>
  <c r="H425" i="1"/>
  <c r="G439" i="1"/>
  <c r="G427" i="1"/>
  <c r="G425" i="1"/>
  <c r="F427" i="1"/>
  <c r="F425" i="1"/>
  <c r="E427" i="1"/>
  <c r="E425" i="1"/>
  <c r="M439" i="1"/>
  <c r="K439" i="1"/>
  <c r="J439" i="1"/>
  <c r="H439" i="1"/>
  <c r="F439" i="1"/>
  <c r="E439" i="1"/>
  <c r="H445" i="1"/>
  <c r="F445" i="1"/>
  <c r="E445" i="1"/>
  <c r="M454" i="1"/>
  <c r="L454" i="1"/>
  <c r="K454" i="1"/>
  <c r="J454" i="1"/>
  <c r="H454" i="1"/>
  <c r="G454" i="1"/>
  <c r="F454" i="1"/>
  <c r="E454" i="1"/>
  <c r="I453" i="1"/>
  <c r="D453" i="1"/>
  <c r="I452" i="1"/>
  <c r="D452" i="1"/>
  <c r="M450" i="1"/>
  <c r="M447" i="1" s="1"/>
  <c r="M445" i="1" s="1"/>
  <c r="L445" i="1"/>
  <c r="K450" i="1"/>
  <c r="K447" i="1" s="1"/>
  <c r="K445" i="1" s="1"/>
  <c r="J450" i="1"/>
  <c r="J447" i="1" s="1"/>
  <c r="J445" i="1" s="1"/>
  <c r="H450" i="1"/>
  <c r="F450" i="1"/>
  <c r="E450" i="1"/>
  <c r="I451" i="1"/>
  <c r="D451" i="1"/>
  <c r="I449" i="1"/>
  <c r="D449" i="1"/>
  <c r="I448" i="1"/>
  <c r="D448" i="1"/>
  <c r="I444" i="1"/>
  <c r="I443" i="1"/>
  <c r="D443" i="1"/>
  <c r="I442" i="1"/>
  <c r="D442" i="1"/>
  <c r="I441" i="1"/>
  <c r="D441" i="1"/>
  <c r="M437" i="1"/>
  <c r="L437" i="1"/>
  <c r="K437" i="1"/>
  <c r="J437" i="1"/>
  <c r="H437" i="1"/>
  <c r="G437" i="1"/>
  <c r="F437" i="1"/>
  <c r="E437" i="1"/>
  <c r="I438" i="1"/>
  <c r="I437" i="1" s="1"/>
  <c r="D438" i="1"/>
  <c r="D437" i="1" s="1"/>
  <c r="M435" i="1"/>
  <c r="L435" i="1"/>
  <c r="K435" i="1"/>
  <c r="J435" i="1"/>
  <c r="H435" i="1"/>
  <c r="G435" i="1"/>
  <c r="F435" i="1"/>
  <c r="E435" i="1"/>
  <c r="I436" i="1"/>
  <c r="I435" i="1" s="1"/>
  <c r="D436" i="1"/>
  <c r="D435" i="1" s="1"/>
  <c r="M433" i="1"/>
  <c r="K433" i="1"/>
  <c r="J433" i="1"/>
  <c r="H433" i="1"/>
  <c r="G433" i="1"/>
  <c r="F433" i="1"/>
  <c r="E433" i="1"/>
  <c r="D434" i="1"/>
  <c r="D433" i="1" s="1"/>
  <c r="M431" i="1"/>
  <c r="L431" i="1"/>
  <c r="K431" i="1"/>
  <c r="J431" i="1"/>
  <c r="H431" i="1"/>
  <c r="G431" i="1"/>
  <c r="F431" i="1"/>
  <c r="E431" i="1"/>
  <c r="I432" i="1"/>
  <c r="I431" i="1" s="1"/>
  <c r="D432" i="1"/>
  <c r="D431" i="1" s="1"/>
  <c r="I430" i="1"/>
  <c r="D430" i="1"/>
  <c r="I429" i="1"/>
  <c r="D429" i="1"/>
  <c r="I428" i="1"/>
  <c r="I427" i="1" s="1"/>
  <c r="D428" i="1"/>
  <c r="I450" i="1" l="1"/>
  <c r="I447" i="1" s="1"/>
  <c r="D407" i="1"/>
  <c r="D427" i="1"/>
  <c r="N427" i="1" s="1"/>
  <c r="N409" i="1"/>
  <c r="N408" i="1"/>
  <c r="D450" i="1"/>
  <c r="D447" i="1" s="1"/>
  <c r="I407" i="1"/>
  <c r="N437" i="1"/>
  <c r="N435" i="1"/>
  <c r="N431" i="1"/>
  <c r="N433" i="1"/>
  <c r="N453" i="1"/>
  <c r="N452" i="1"/>
  <c r="N451" i="1"/>
  <c r="N449" i="1"/>
  <c r="N448" i="1"/>
  <c r="N443" i="1"/>
  <c r="N442" i="1"/>
  <c r="N441" i="1"/>
  <c r="N438" i="1"/>
  <c r="N436" i="1"/>
  <c r="N434" i="1"/>
  <c r="N432" i="1"/>
  <c r="N430" i="1"/>
  <c r="N429" i="1"/>
  <c r="N428" i="1"/>
  <c r="I426" i="1"/>
  <c r="I425" i="1" s="1"/>
  <c r="D426" i="1"/>
  <c r="D425" i="1"/>
  <c r="M423" i="1"/>
  <c r="M422" i="1" s="1"/>
  <c r="M419" i="1" s="1"/>
  <c r="L423" i="1"/>
  <c r="K423" i="1"/>
  <c r="K422" i="1" s="1"/>
  <c r="K419" i="1" s="1"/>
  <c r="J423" i="1"/>
  <c r="J422" i="1" s="1"/>
  <c r="J419" i="1" s="1"/>
  <c r="H423" i="1"/>
  <c r="H422" i="1" s="1"/>
  <c r="H419" i="1" s="1"/>
  <c r="G423" i="1"/>
  <c r="G422" i="1" s="1"/>
  <c r="G419" i="1" s="1"/>
  <c r="F423" i="1"/>
  <c r="F422" i="1" s="1"/>
  <c r="F419" i="1" s="1"/>
  <c r="E423" i="1"/>
  <c r="E422" i="1" s="1"/>
  <c r="I424" i="1"/>
  <c r="D424" i="1"/>
  <c r="D423" i="1" s="1"/>
  <c r="I420" i="1"/>
  <c r="D420" i="1"/>
  <c r="M415" i="1"/>
  <c r="J415" i="1"/>
  <c r="H415" i="1"/>
  <c r="E415" i="1"/>
  <c r="I405" i="1"/>
  <c r="D405" i="1"/>
  <c r="I404" i="1"/>
  <c r="D404" i="1"/>
  <c r="I399" i="1"/>
  <c r="D399" i="1"/>
  <c r="I397" i="1"/>
  <c r="D397" i="1"/>
  <c r="I396" i="1"/>
  <c r="D396" i="1"/>
  <c r="M388" i="1"/>
  <c r="M386" i="1"/>
  <c r="J388" i="1"/>
  <c r="J386" i="1"/>
  <c r="H388" i="1"/>
  <c r="H386" i="1"/>
  <c r="E388" i="1"/>
  <c r="E386" i="1"/>
  <c r="M390" i="1"/>
  <c r="L390" i="1"/>
  <c r="K390" i="1"/>
  <c r="J390" i="1"/>
  <c r="H390" i="1"/>
  <c r="G390" i="1"/>
  <c r="F390" i="1"/>
  <c r="E390" i="1"/>
  <c r="I391" i="1"/>
  <c r="I390" i="1" s="1"/>
  <c r="D391" i="1"/>
  <c r="D390" i="1" s="1"/>
  <c r="M374" i="1"/>
  <c r="L374" i="1"/>
  <c r="J374" i="1"/>
  <c r="H374" i="1"/>
  <c r="G374" i="1"/>
  <c r="F374" i="1"/>
  <c r="E374" i="1"/>
  <c r="M370" i="1"/>
  <c r="L370" i="1"/>
  <c r="K370" i="1"/>
  <c r="J370" i="1"/>
  <c r="H370" i="1"/>
  <c r="G370" i="1"/>
  <c r="F370" i="1"/>
  <c r="E370" i="1"/>
  <c r="I371" i="1"/>
  <c r="D371" i="1"/>
  <c r="M366" i="1"/>
  <c r="L366" i="1"/>
  <c r="K366" i="1"/>
  <c r="J366" i="1"/>
  <c r="H366" i="1"/>
  <c r="G366" i="1"/>
  <c r="F366" i="1"/>
  <c r="E366" i="1"/>
  <c r="D369" i="1"/>
  <c r="M359" i="1"/>
  <c r="L359" i="1"/>
  <c r="K359" i="1"/>
  <c r="J359" i="1"/>
  <c r="H359" i="1"/>
  <c r="G359" i="1"/>
  <c r="E359" i="1"/>
  <c r="I357" i="1"/>
  <c r="D357" i="1"/>
  <c r="I353" i="1"/>
  <c r="D353" i="1"/>
  <c r="M344" i="1"/>
  <c r="L344" i="1"/>
  <c r="J344" i="1"/>
  <c r="H344" i="1"/>
  <c r="E344" i="1"/>
  <c r="I350" i="1"/>
  <c r="D350" i="1"/>
  <c r="N407" i="1" l="1"/>
  <c r="N450" i="1"/>
  <c r="E385" i="1"/>
  <c r="E295" i="1" s="1"/>
  <c r="L422" i="1"/>
  <c r="L419" i="1" s="1"/>
  <c r="I423" i="1"/>
  <c r="N425" i="1"/>
  <c r="N426" i="1"/>
  <c r="N424" i="1"/>
  <c r="N420" i="1"/>
  <c r="N405" i="1"/>
  <c r="N404" i="1"/>
  <c r="N390" i="1"/>
  <c r="N399" i="1"/>
  <c r="N397" i="1"/>
  <c r="N396" i="1"/>
  <c r="N391" i="1"/>
  <c r="N371" i="1"/>
  <c r="N357" i="1"/>
  <c r="N353" i="1"/>
  <c r="N350" i="1"/>
  <c r="G334" i="1"/>
  <c r="I342" i="1"/>
  <c r="D342" i="1"/>
  <c r="I341" i="1"/>
  <c r="D341" i="1"/>
  <c r="I340" i="1"/>
  <c r="D340" i="1"/>
  <c r="I338" i="1"/>
  <c r="L323" i="1"/>
  <c r="I332" i="1"/>
  <c r="D332" i="1"/>
  <c r="M312" i="1"/>
  <c r="L312" i="1"/>
  <c r="K312" i="1"/>
  <c r="J312" i="1"/>
  <c r="H312" i="1"/>
  <c r="E312" i="1"/>
  <c r="I321" i="1"/>
  <c r="D321" i="1"/>
  <c r="I320" i="1"/>
  <c r="D320" i="1"/>
  <c r="I319" i="1"/>
  <c r="D319" i="1"/>
  <c r="I318" i="1"/>
  <c r="D318" i="1"/>
  <c r="I315" i="1"/>
  <c r="M310" i="1"/>
  <c r="H310" i="1"/>
  <c r="J310" i="1"/>
  <c r="L310" i="1"/>
  <c r="E310" i="1"/>
  <c r="I311" i="1"/>
  <c r="I310" i="1" s="1"/>
  <c r="I308" i="1"/>
  <c r="D308" i="1"/>
  <c r="I296" i="1"/>
  <c r="D296" i="1"/>
  <c r="M291" i="1"/>
  <c r="J291" i="1"/>
  <c r="J290" i="1" s="1"/>
  <c r="I290" i="1" s="1"/>
  <c r="H291" i="1"/>
  <c r="H290" i="1" s="1"/>
  <c r="D290" i="1" s="1"/>
  <c r="E292" i="1"/>
  <c r="E291" i="1" s="1"/>
  <c r="E300" i="1" l="1"/>
  <c r="E299" i="1" s="1"/>
  <c r="D299" i="1" s="1"/>
  <c r="N342" i="1"/>
  <c r="N341" i="1"/>
  <c r="N340" i="1"/>
  <c r="N332" i="1"/>
  <c r="N321" i="1"/>
  <c r="N320" i="1"/>
  <c r="N319" i="1"/>
  <c r="N318" i="1"/>
  <c r="N308" i="1"/>
  <c r="I288" i="1" l="1"/>
  <c r="M280" i="1"/>
  <c r="L280" i="1"/>
  <c r="K280" i="1"/>
  <c r="J280" i="1"/>
  <c r="H280" i="1"/>
  <c r="G280" i="1"/>
  <c r="F280" i="1"/>
  <c r="E280" i="1"/>
  <c r="I284" i="1"/>
  <c r="D284" i="1"/>
  <c r="I283" i="1"/>
  <c r="D283" i="1"/>
  <c r="M275" i="1"/>
  <c r="L275" i="1"/>
  <c r="K275" i="1"/>
  <c r="J275" i="1"/>
  <c r="H275" i="1"/>
  <c r="G275" i="1"/>
  <c r="E275" i="1"/>
  <c r="F275" i="1"/>
  <c r="M270" i="1"/>
  <c r="L270" i="1"/>
  <c r="K270" i="1"/>
  <c r="J270" i="1"/>
  <c r="H270" i="1"/>
  <c r="G270" i="1"/>
  <c r="F270" i="1"/>
  <c r="E270" i="1"/>
  <c r="I274" i="1"/>
  <c r="D274" i="1"/>
  <c r="M263" i="1"/>
  <c r="L263" i="1"/>
  <c r="K263" i="1"/>
  <c r="J263" i="1"/>
  <c r="H263" i="1"/>
  <c r="G263" i="1"/>
  <c r="F263" i="1"/>
  <c r="E263" i="1"/>
  <c r="I269" i="1"/>
  <c r="D269" i="1"/>
  <c r="I268" i="1"/>
  <c r="D268" i="1"/>
  <c r="I267" i="1"/>
  <c r="D267" i="1"/>
  <c r="I266" i="1"/>
  <c r="D266" i="1"/>
  <c r="I265" i="1"/>
  <c r="D265" i="1"/>
  <c r="M256" i="1"/>
  <c r="L256" i="1"/>
  <c r="K256" i="1"/>
  <c r="J256" i="1"/>
  <c r="H257" i="1"/>
  <c r="H256" i="1" s="1"/>
  <c r="F256" i="1"/>
  <c r="E256" i="1"/>
  <c r="I261" i="1"/>
  <c r="D261" i="1"/>
  <c r="I260" i="1"/>
  <c r="D260" i="1"/>
  <c r="I259" i="1"/>
  <c r="D259" i="1"/>
  <c r="M253" i="1"/>
  <c r="L253" i="1"/>
  <c r="K253" i="1"/>
  <c r="J253" i="1"/>
  <c r="H253" i="1"/>
  <c r="G253" i="1"/>
  <c r="F253" i="1"/>
  <c r="E253" i="1"/>
  <c r="M249" i="1"/>
  <c r="L249" i="1"/>
  <c r="K249" i="1"/>
  <c r="J249" i="1"/>
  <c r="H249" i="1"/>
  <c r="G249" i="1"/>
  <c r="F249" i="1"/>
  <c r="E249" i="1"/>
  <c r="M241" i="1"/>
  <c r="L241" i="1"/>
  <c r="K241" i="1"/>
  <c r="J241" i="1"/>
  <c r="H241" i="1"/>
  <c r="F241" i="1"/>
  <c r="E241" i="1"/>
  <c r="I236" i="1"/>
  <c r="D236" i="1"/>
  <c r="M227" i="1"/>
  <c r="L227" i="1"/>
  <c r="K227" i="1"/>
  <c r="J227" i="1"/>
  <c r="H227" i="1"/>
  <c r="G227" i="1"/>
  <c r="F227" i="1"/>
  <c r="E227" i="1"/>
  <c r="I232" i="1"/>
  <c r="D232" i="1"/>
  <c r="I231" i="1"/>
  <c r="D231" i="1"/>
  <c r="I230" i="1"/>
  <c r="D230" i="1"/>
  <c r="M224" i="1"/>
  <c r="L224" i="1"/>
  <c r="K224" i="1"/>
  <c r="J224" i="1"/>
  <c r="H224" i="1"/>
  <c r="G224" i="1"/>
  <c r="F224" i="1"/>
  <c r="E224" i="1"/>
  <c r="M222" i="1"/>
  <c r="L222" i="1"/>
  <c r="K222" i="1"/>
  <c r="J222" i="1"/>
  <c r="H222" i="1"/>
  <c r="F222" i="1"/>
  <c r="E222" i="1"/>
  <c r="M218" i="1"/>
  <c r="L218" i="1"/>
  <c r="K218" i="1"/>
  <c r="J218" i="1"/>
  <c r="H218" i="1"/>
  <c r="G218" i="1"/>
  <c r="F218" i="1"/>
  <c r="E218" i="1"/>
  <c r="M215" i="1"/>
  <c r="L215" i="1"/>
  <c r="K215" i="1"/>
  <c r="J215" i="1"/>
  <c r="H215" i="1"/>
  <c r="G215" i="1"/>
  <c r="F215" i="1"/>
  <c r="E215" i="1"/>
  <c r="M204" i="1"/>
  <c r="K204" i="1"/>
  <c r="J204" i="1"/>
  <c r="I206" i="1"/>
  <c r="H204" i="1"/>
  <c r="G204" i="1"/>
  <c r="F204" i="1"/>
  <c r="E204" i="1"/>
  <c r="I212" i="1"/>
  <c r="D212" i="1"/>
  <c r="I211" i="1"/>
  <c r="D211" i="1"/>
  <c r="M195" i="1"/>
  <c r="L195" i="1"/>
  <c r="K195" i="1"/>
  <c r="J195" i="1"/>
  <c r="H195" i="1"/>
  <c r="G195" i="1"/>
  <c r="F195" i="1"/>
  <c r="E195" i="1"/>
  <c r="I201" i="1"/>
  <c r="D201" i="1"/>
  <c r="I200" i="1"/>
  <c r="D200" i="1"/>
  <c r="I199" i="1"/>
  <c r="D199" i="1"/>
  <c r="I198" i="1"/>
  <c r="D198" i="1"/>
  <c r="E191" i="1" l="1"/>
  <c r="E189" i="1" s="1"/>
  <c r="J191" i="1"/>
  <c r="H191" i="1"/>
  <c r="M191" i="1"/>
  <c r="N284" i="1"/>
  <c r="N283" i="1"/>
  <c r="N274" i="1"/>
  <c r="N269" i="1"/>
  <c r="N268" i="1"/>
  <c r="N267" i="1"/>
  <c r="N266" i="1"/>
  <c r="N265" i="1"/>
  <c r="N261" i="1"/>
  <c r="N260" i="1"/>
  <c r="N259" i="1"/>
  <c r="N236" i="1"/>
  <c r="N232" i="1"/>
  <c r="N231" i="1"/>
  <c r="N230" i="1"/>
  <c r="N212" i="1"/>
  <c r="N211" i="1"/>
  <c r="N201" i="1"/>
  <c r="N200" i="1"/>
  <c r="N199" i="1"/>
  <c r="N198" i="1"/>
  <c r="I197" i="1"/>
  <c r="D197" i="1"/>
  <c r="I196" i="1"/>
  <c r="D196" i="1"/>
  <c r="I190" i="1"/>
  <c r="D190" i="1"/>
  <c r="M187" i="1"/>
  <c r="L187" i="1"/>
  <c r="K187" i="1"/>
  <c r="J187" i="1"/>
  <c r="H187" i="1"/>
  <c r="G187" i="1"/>
  <c r="F187" i="1"/>
  <c r="E187" i="1"/>
  <c r="I188" i="1"/>
  <c r="I187" i="1" s="1"/>
  <c r="D188" i="1"/>
  <c r="D187" i="1" s="1"/>
  <c r="M185" i="1"/>
  <c r="L185" i="1"/>
  <c r="K185" i="1"/>
  <c r="J185" i="1"/>
  <c r="H185" i="1"/>
  <c r="G185" i="1"/>
  <c r="F185" i="1"/>
  <c r="E185" i="1"/>
  <c r="D186" i="1"/>
  <c r="I186" i="1"/>
  <c r="I185" i="1" s="1"/>
  <c r="M183" i="1"/>
  <c r="M182" i="1" s="1"/>
  <c r="L183" i="1"/>
  <c r="L182" i="1" s="1"/>
  <c r="K183" i="1"/>
  <c r="K182" i="1" s="1"/>
  <c r="J183" i="1"/>
  <c r="J182" i="1" s="1"/>
  <c r="H183" i="1"/>
  <c r="H182" i="1" s="1"/>
  <c r="G183" i="1"/>
  <c r="F183" i="1"/>
  <c r="F182" i="1" s="1"/>
  <c r="E183" i="1"/>
  <c r="I184" i="1"/>
  <c r="M180" i="1"/>
  <c r="L180" i="1"/>
  <c r="K180" i="1"/>
  <c r="J180" i="1"/>
  <c r="H180" i="1"/>
  <c r="G180" i="1"/>
  <c r="F180" i="1"/>
  <c r="E180" i="1"/>
  <c r="I181" i="1"/>
  <c r="I180" i="1" s="1"/>
  <c r="D181" i="1"/>
  <c r="D180" i="1" s="1"/>
  <c r="M178" i="1"/>
  <c r="L178" i="1"/>
  <c r="K178" i="1"/>
  <c r="J178" i="1"/>
  <c r="H178" i="1"/>
  <c r="G178" i="1"/>
  <c r="F178" i="1"/>
  <c r="E178" i="1"/>
  <c r="J177" i="1" l="1"/>
  <c r="E182" i="1"/>
  <c r="E177" i="1" s="1"/>
  <c r="D183" i="1"/>
  <c r="D182" i="1" s="1"/>
  <c r="N196" i="1"/>
  <c r="N184" i="1"/>
  <c r="N187" i="1"/>
  <c r="N197" i="1"/>
  <c r="I183" i="1"/>
  <c r="N181" i="1"/>
  <c r="N190" i="1"/>
  <c r="N188" i="1"/>
  <c r="L464" i="1"/>
  <c r="L463" i="1" s="1"/>
  <c r="M464" i="1"/>
  <c r="M463" i="1" s="1"/>
  <c r="K464" i="1"/>
  <c r="K463" i="1" s="1"/>
  <c r="J464" i="1"/>
  <c r="J463" i="1" s="1"/>
  <c r="H464" i="1"/>
  <c r="H463" i="1" s="1"/>
  <c r="G464" i="1"/>
  <c r="G463" i="1" s="1"/>
  <c r="F464" i="1"/>
  <c r="F463" i="1" s="1"/>
  <c r="E464" i="1"/>
  <c r="E463" i="1" s="1"/>
  <c r="I182" i="1" l="1"/>
  <c r="N182" i="1" s="1"/>
  <c r="N183" i="1"/>
  <c r="L36" i="1"/>
  <c r="G36" i="1"/>
  <c r="D491" i="1"/>
  <c r="D498" i="1"/>
  <c r="D497" i="1"/>
  <c r="D495" i="1"/>
  <c r="D494" i="1"/>
  <c r="D493" i="1"/>
  <c r="D492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3" i="1"/>
  <c r="D472" i="1"/>
  <c r="D471" i="1"/>
  <c r="D470" i="1"/>
  <c r="I498" i="1" l="1"/>
  <c r="I497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0" i="1"/>
  <c r="I479" i="1"/>
  <c r="I478" i="1"/>
  <c r="I477" i="1"/>
  <c r="I476" i="1"/>
  <c r="I473" i="1"/>
  <c r="I472" i="1"/>
  <c r="I471" i="1"/>
  <c r="I470" i="1"/>
  <c r="I469" i="1" l="1"/>
  <c r="G469" i="1"/>
  <c r="M469" i="1"/>
  <c r="L469" i="1"/>
  <c r="K469" i="1"/>
  <c r="J469" i="1"/>
  <c r="M496" i="1"/>
  <c r="L496" i="1"/>
  <c r="K496" i="1"/>
  <c r="J496" i="1"/>
  <c r="I496" i="1"/>
  <c r="H496" i="1"/>
  <c r="G496" i="1"/>
  <c r="F496" i="1"/>
  <c r="E496" i="1"/>
  <c r="F469" i="1"/>
  <c r="H469" i="1"/>
  <c r="E469" i="1"/>
  <c r="E468" i="1" s="1"/>
  <c r="M475" i="1"/>
  <c r="M474" i="1" s="1"/>
  <c r="M468" i="1" s="1"/>
  <c r="M511" i="1" s="1"/>
  <c r="L475" i="1"/>
  <c r="L474" i="1" s="1"/>
  <c r="K475" i="1"/>
  <c r="K474" i="1" s="1"/>
  <c r="J475" i="1"/>
  <c r="J474" i="1" s="1"/>
  <c r="I475" i="1"/>
  <c r="I474" i="1" s="1"/>
  <c r="H475" i="1"/>
  <c r="H474" i="1" s="1"/>
  <c r="G475" i="1"/>
  <c r="G474" i="1" s="1"/>
  <c r="F475" i="1"/>
  <c r="F474" i="1" s="1"/>
  <c r="E475" i="1"/>
  <c r="E474" i="1" s="1"/>
  <c r="D475" i="1"/>
  <c r="D474" i="1" s="1"/>
  <c r="D496" i="1"/>
  <c r="D469" i="1"/>
  <c r="H468" i="1" l="1"/>
  <c r="J468" i="1"/>
  <c r="J511" i="1" s="1"/>
  <c r="F468" i="1"/>
  <c r="K468" i="1"/>
  <c r="N474" i="1"/>
  <c r="N475" i="1"/>
  <c r="D468" i="1"/>
  <c r="G468" i="1"/>
  <c r="L468" i="1"/>
  <c r="N33" i="1" l="1"/>
  <c r="N32" i="1"/>
  <c r="N31" i="1"/>
  <c r="M166" i="1" l="1"/>
  <c r="L166" i="1"/>
  <c r="L155" i="1" s="1"/>
  <c r="K166" i="1"/>
  <c r="K155" i="1" s="1"/>
  <c r="G166" i="1"/>
  <c r="G155" i="1" s="1"/>
  <c r="F166" i="1"/>
  <c r="F155" i="1" s="1"/>
  <c r="N176" i="1"/>
  <c r="N172" i="1"/>
  <c r="N173" i="1"/>
  <c r="D174" i="1"/>
  <c r="I174" i="1"/>
  <c r="N175" i="1"/>
  <c r="N161" i="1"/>
  <c r="D155" i="1" l="1"/>
  <c r="E500" i="1"/>
  <c r="E499" i="1" s="1"/>
  <c r="H511" i="1"/>
  <c r="D501" i="1"/>
  <c r="I501" i="1"/>
  <c r="L507" i="1"/>
  <c r="L499" i="1" s="1"/>
  <c r="I507" i="1"/>
  <c r="I499" i="1" s="1"/>
  <c r="G507" i="1"/>
  <c r="G499" i="1" s="1"/>
  <c r="D507" i="1"/>
  <c r="D500" i="1" l="1"/>
  <c r="D499" i="1" s="1"/>
  <c r="N148" i="1"/>
  <c r="N135" i="1"/>
  <c r="N134" i="1"/>
  <c r="G130" i="1"/>
  <c r="N137" i="1"/>
  <c r="I133" i="1"/>
  <c r="N133" i="1" s="1"/>
  <c r="D118" i="1"/>
  <c r="N123" i="1"/>
  <c r="N117" i="1"/>
  <c r="N97" i="1"/>
  <c r="N95" i="1"/>
  <c r="N94" i="1"/>
  <c r="N98" i="1"/>
  <c r="N90" i="1"/>
  <c r="E511" i="1" l="1"/>
  <c r="N500" i="1"/>
  <c r="I235" i="1" l="1"/>
  <c r="I194" i="1"/>
  <c r="I304" i="1"/>
  <c r="I305" i="1"/>
  <c r="I413" i="1" l="1"/>
  <c r="K401" i="1"/>
  <c r="F388" i="1"/>
  <c r="I403" i="1" l="1"/>
  <c r="I376" i="1"/>
  <c r="I377" i="1"/>
  <c r="I378" i="1"/>
  <c r="I368" i="1"/>
  <c r="I369" i="1"/>
  <c r="I356" i="1"/>
  <c r="I358" i="1"/>
  <c r="I348" i="1"/>
  <c r="I349" i="1"/>
  <c r="I351" i="1"/>
  <c r="I337" i="1"/>
  <c r="I339" i="1"/>
  <c r="I343" i="1"/>
  <c r="L204" i="1" l="1"/>
  <c r="D220" i="1"/>
  <c r="D221" i="1"/>
  <c r="D223" i="1"/>
  <c r="N509" i="1" l="1"/>
  <c r="G388" i="1" l="1"/>
  <c r="G386" i="1"/>
  <c r="F386" i="1"/>
  <c r="F385" i="1" s="1"/>
  <c r="F295" i="1" s="1"/>
  <c r="I381" i="1"/>
  <c r="I382" i="1"/>
  <c r="I364" i="1"/>
  <c r="I365" i="1"/>
  <c r="I330" i="1"/>
  <c r="I331" i="1"/>
  <c r="I333" i="1"/>
  <c r="I322" i="1"/>
  <c r="I317" i="1"/>
  <c r="I316" i="1"/>
  <c r="F312" i="1"/>
  <c r="L300" i="1"/>
  <c r="L299" i="1" s="1"/>
  <c r="L295" i="1" s="1"/>
  <c r="K306" i="1"/>
  <c r="I307" i="1"/>
  <c r="I309" i="1"/>
  <c r="F300" i="1"/>
  <c r="G300" i="1"/>
  <c r="F292" i="1"/>
  <c r="F291" i="1" s="1"/>
  <c r="G292" i="1"/>
  <c r="G291" i="1" s="1"/>
  <c r="L285" i="1"/>
  <c r="I289" i="1"/>
  <c r="I276" i="1"/>
  <c r="I277" i="1"/>
  <c r="I278" i="1"/>
  <c r="I279" i="1"/>
  <c r="I281" i="1"/>
  <c r="I282" i="1"/>
  <c r="I273" i="1"/>
  <c r="I262" i="1"/>
  <c r="I264" i="1"/>
  <c r="I263" i="1" s="1"/>
  <c r="I255" i="1"/>
  <c r="I251" i="1"/>
  <c r="I252" i="1"/>
  <c r="L243" i="1"/>
  <c r="I246" i="1"/>
  <c r="I247" i="1"/>
  <c r="I248" i="1"/>
  <c r="I242" i="1"/>
  <c r="I241" i="1" s="1"/>
  <c r="L237" i="1"/>
  <c r="I240" i="1"/>
  <c r="I229" i="1"/>
  <c r="I221" i="1"/>
  <c r="N221" i="1" s="1"/>
  <c r="I223" i="1"/>
  <c r="I217" i="1"/>
  <c r="I210" i="1"/>
  <c r="I213" i="1"/>
  <c r="I205" i="1"/>
  <c r="L191" i="1" l="1"/>
  <c r="G385" i="1"/>
  <c r="G295" i="1" s="1"/>
  <c r="I280" i="1"/>
  <c r="I275" i="1"/>
  <c r="N223" i="1"/>
  <c r="I222" i="1"/>
  <c r="L292" i="1" l="1"/>
  <c r="L291" i="1" s="1"/>
  <c r="L189" i="1" s="1"/>
  <c r="I306" i="1"/>
  <c r="L386" i="1"/>
  <c r="L388" i="1"/>
  <c r="L410" i="1"/>
  <c r="L415" i="1"/>
  <c r="I465" i="1"/>
  <c r="I466" i="1"/>
  <c r="I467" i="1"/>
  <c r="D465" i="1"/>
  <c r="D466" i="1"/>
  <c r="D467" i="1"/>
  <c r="I464" i="1" l="1"/>
  <c r="I463" i="1" s="1"/>
  <c r="D464" i="1"/>
  <c r="N466" i="1"/>
  <c r="G222" i="1" l="1"/>
  <c r="N498" i="1"/>
  <c r="D413" i="1"/>
  <c r="N413" i="1" s="1"/>
  <c r="D403" i="1"/>
  <c r="N403" i="1" s="1"/>
  <c r="G401" i="1"/>
  <c r="D382" i="1"/>
  <c r="N382" i="1" s="1"/>
  <c r="D376" i="1"/>
  <c r="N376" i="1" s="1"/>
  <c r="D377" i="1"/>
  <c r="N377" i="1" s="1"/>
  <c r="D378" i="1"/>
  <c r="N378" i="1" s="1"/>
  <c r="D368" i="1"/>
  <c r="N368" i="1" s="1"/>
  <c r="N369" i="1"/>
  <c r="D364" i="1"/>
  <c r="N364" i="1" s="1"/>
  <c r="D365" i="1"/>
  <c r="N365" i="1" s="1"/>
  <c r="D356" i="1"/>
  <c r="N356" i="1" s="1"/>
  <c r="D358" i="1"/>
  <c r="N358" i="1" s="1"/>
  <c r="G344" i="1"/>
  <c r="D348" i="1"/>
  <c r="N348" i="1" s="1"/>
  <c r="D349" i="1"/>
  <c r="N349" i="1" s="1"/>
  <c r="D351" i="1"/>
  <c r="N351" i="1" s="1"/>
  <c r="D337" i="1"/>
  <c r="N337" i="1" s="1"/>
  <c r="D338" i="1"/>
  <c r="N338" i="1" s="1"/>
  <c r="D339" i="1"/>
  <c r="N339" i="1" s="1"/>
  <c r="D343" i="1"/>
  <c r="N343" i="1" s="1"/>
  <c r="G323" i="1"/>
  <c r="D330" i="1"/>
  <c r="N330" i="1" s="1"/>
  <c r="D331" i="1"/>
  <c r="N331" i="1" s="1"/>
  <c r="D333" i="1"/>
  <c r="N333" i="1" s="1"/>
  <c r="G312" i="1"/>
  <c r="D315" i="1"/>
  <c r="N315" i="1" s="1"/>
  <c r="D316" i="1"/>
  <c r="N316" i="1" s="1"/>
  <c r="D317" i="1"/>
  <c r="N317" i="1" s="1"/>
  <c r="D322" i="1"/>
  <c r="N322" i="1" s="1"/>
  <c r="G310" i="1"/>
  <c r="D304" i="1"/>
  <c r="N304" i="1" s="1"/>
  <c r="D305" i="1"/>
  <c r="N305" i="1" s="1"/>
  <c r="D289" i="1"/>
  <c r="N289" i="1" s="1"/>
  <c r="G285" i="1"/>
  <c r="D281" i="1"/>
  <c r="D282" i="1"/>
  <c r="D279" i="1"/>
  <c r="D273" i="1"/>
  <c r="N273" i="1" s="1"/>
  <c r="G256" i="1"/>
  <c r="D264" i="1"/>
  <c r="D262" i="1"/>
  <c r="N262" i="1" s="1"/>
  <c r="D255" i="1"/>
  <c r="N255" i="1" s="1"/>
  <c r="D251" i="1"/>
  <c r="D252" i="1"/>
  <c r="G243" i="1"/>
  <c r="D246" i="1"/>
  <c r="D247" i="1"/>
  <c r="D248" i="1"/>
  <c r="G241" i="1"/>
  <c r="D242" i="1"/>
  <c r="N242" i="1" s="1"/>
  <c r="G237" i="1"/>
  <c r="D239" i="1"/>
  <c r="D240" i="1"/>
  <c r="N240" i="1" s="1"/>
  <c r="D235" i="1"/>
  <c r="N235" i="1" s="1"/>
  <c r="D228" i="1"/>
  <c r="D229" i="1"/>
  <c r="N229" i="1" s="1"/>
  <c r="D216" i="1"/>
  <c r="D217" i="1"/>
  <c r="N217" i="1" s="1"/>
  <c r="D227" i="1" l="1"/>
  <c r="D222" i="1"/>
  <c r="N222" i="1" s="1"/>
  <c r="G191" i="1"/>
  <c r="G189" i="1" s="1"/>
  <c r="D280" i="1"/>
  <c r="N264" i="1"/>
  <c r="D263" i="1"/>
  <c r="N263" i="1" s="1"/>
  <c r="D215" i="1"/>
  <c r="D205" i="1"/>
  <c r="D206" i="1"/>
  <c r="N206" i="1" s="1"/>
  <c r="D193" i="1"/>
  <c r="D194" i="1"/>
  <c r="N194" i="1" s="1"/>
  <c r="N205" i="1" l="1"/>
  <c r="L141" i="1"/>
  <c r="L129" i="1" s="1"/>
  <c r="L77" i="1" s="1"/>
  <c r="K141" i="1"/>
  <c r="K129" i="1" s="1"/>
  <c r="L138" i="1"/>
  <c r="K27" i="1" l="1"/>
  <c r="K26" i="1" s="1"/>
  <c r="L22" i="1"/>
  <c r="L7" i="1" s="1"/>
  <c r="I468" i="1" l="1"/>
  <c r="K415" i="1"/>
  <c r="K410" i="1"/>
  <c r="K388" i="1"/>
  <c r="K386" i="1"/>
  <c r="K379" i="1"/>
  <c r="I379" i="1" s="1"/>
  <c r="K374" i="1"/>
  <c r="K352" i="1"/>
  <c r="K344" i="1"/>
  <c r="K334" i="1"/>
  <c r="K323" i="1"/>
  <c r="K310" i="1"/>
  <c r="K300" i="1"/>
  <c r="K292" i="1"/>
  <c r="K291" i="1" s="1"/>
  <c r="K285" i="1"/>
  <c r="I285" i="1" s="1"/>
  <c r="K237" i="1"/>
  <c r="K233" i="1"/>
  <c r="K191" i="1" l="1"/>
  <c r="K189" i="1" s="1"/>
  <c r="K385" i="1"/>
  <c r="K295" i="1" s="1"/>
  <c r="I179" i="1"/>
  <c r="I178" i="1" s="1"/>
  <c r="I189" i="1" l="1"/>
  <c r="K177" i="1"/>
  <c r="D383" i="1"/>
  <c r="I383" i="1"/>
  <c r="I457" i="1"/>
  <c r="I456" i="1"/>
  <c r="D457" i="1"/>
  <c r="G415" i="1"/>
  <c r="F415" i="1"/>
  <c r="G410" i="1"/>
  <c r="F410" i="1"/>
  <c r="F401" i="1"/>
  <c r="G379" i="1"/>
  <c r="F379" i="1"/>
  <c r="F359" i="1"/>
  <c r="F352" i="1"/>
  <c r="F344" i="1"/>
  <c r="F334" i="1"/>
  <c r="F323" i="1"/>
  <c r="F310" i="1"/>
  <c r="G306" i="1"/>
  <c r="F306" i="1"/>
  <c r="D347" i="1"/>
  <c r="D336" i="1"/>
  <c r="D328" i="1"/>
  <c r="D329" i="1"/>
  <c r="D302" i="1"/>
  <c r="D303" i="1"/>
  <c r="D210" i="1"/>
  <c r="N210" i="1" s="1"/>
  <c r="D213" i="1"/>
  <c r="N213" i="1" s="1"/>
  <c r="D214" i="1"/>
  <c r="G400" i="1" l="1"/>
  <c r="G398" i="1" s="1"/>
  <c r="G177" i="1" s="1"/>
  <c r="F400" i="1"/>
  <c r="N457" i="1"/>
  <c r="N383" i="1"/>
  <c r="N467" i="1"/>
  <c r="F285" i="1" l="1"/>
  <c r="F237" i="1"/>
  <c r="F233" i="1"/>
  <c r="D192" i="1"/>
  <c r="F191" i="1" l="1"/>
  <c r="F189" i="1" s="1"/>
  <c r="F177" i="1" s="1"/>
  <c r="N156" i="1"/>
  <c r="I38" i="1" l="1"/>
  <c r="I36" i="1" s="1"/>
  <c r="L43" i="1"/>
  <c r="G43" i="1"/>
  <c r="D38" i="1"/>
  <c r="D36" i="1" s="1"/>
  <c r="N38" i="1" l="1"/>
  <c r="G22" i="1"/>
  <c r="G7" i="1" s="1"/>
  <c r="N17" i="1"/>
  <c r="N24" i="1" l="1"/>
  <c r="N23" i="1"/>
  <c r="N25" i="1"/>
  <c r="D314" i="1"/>
  <c r="D208" i="1"/>
  <c r="D294" i="1" l="1"/>
  <c r="G141" i="1" l="1"/>
  <c r="N144" i="1" l="1"/>
  <c r="L41" i="1" l="1"/>
  <c r="L35" i="1" s="1"/>
  <c r="I462" i="1" l="1"/>
  <c r="I461" i="1"/>
  <c r="I459" i="1"/>
  <c r="I455" i="1"/>
  <c r="I446" i="1"/>
  <c r="I445" i="1" s="1"/>
  <c r="I440" i="1"/>
  <c r="I439" i="1" s="1"/>
  <c r="I422" i="1" s="1"/>
  <c r="I421" i="1"/>
  <c r="I418" i="1"/>
  <c r="I417" i="1"/>
  <c r="I416" i="1"/>
  <c r="I414" i="1"/>
  <c r="I412" i="1"/>
  <c r="I411" i="1"/>
  <c r="I406" i="1"/>
  <c r="I395" i="1"/>
  <c r="I394" i="1"/>
  <c r="I393" i="1"/>
  <c r="I392" i="1"/>
  <c r="I389" i="1"/>
  <c r="I387" i="1"/>
  <c r="I384" i="1"/>
  <c r="I380" i="1"/>
  <c r="D462" i="1"/>
  <c r="D459" i="1"/>
  <c r="D456" i="1"/>
  <c r="N456" i="1" s="1"/>
  <c r="D455" i="1"/>
  <c r="D446" i="1"/>
  <c r="D445" i="1" s="1"/>
  <c r="D444" i="1"/>
  <c r="N444" i="1" s="1"/>
  <c r="D440" i="1"/>
  <c r="D439" i="1" s="1"/>
  <c r="D422" i="1" s="1"/>
  <c r="D421" i="1"/>
  <c r="D418" i="1"/>
  <c r="D417" i="1"/>
  <c r="D416" i="1"/>
  <c r="D414" i="1"/>
  <c r="D412" i="1"/>
  <c r="D411" i="1"/>
  <c r="D402" i="1"/>
  <c r="L401" i="1" s="1"/>
  <c r="D395" i="1"/>
  <c r="D394" i="1"/>
  <c r="D393" i="1"/>
  <c r="D392" i="1"/>
  <c r="D389" i="1"/>
  <c r="D384" i="1"/>
  <c r="D380" i="1"/>
  <c r="D375" i="1"/>
  <c r="D373" i="1"/>
  <c r="D372" i="1"/>
  <c r="D367" i="1"/>
  <c r="D366" i="1" s="1"/>
  <c r="D363" i="1"/>
  <c r="D362" i="1"/>
  <c r="D360" i="1"/>
  <c r="D355" i="1"/>
  <c r="D354" i="1"/>
  <c r="D346" i="1"/>
  <c r="D335" i="1"/>
  <c r="D334" i="1" s="1"/>
  <c r="D327" i="1"/>
  <c r="D326" i="1"/>
  <c r="D325" i="1"/>
  <c r="D324" i="1"/>
  <c r="D313" i="1"/>
  <c r="D312" i="1" s="1"/>
  <c r="D311" i="1"/>
  <c r="D309" i="1"/>
  <c r="D307" i="1"/>
  <c r="D301" i="1"/>
  <c r="D297" i="1"/>
  <c r="D288" i="1"/>
  <c r="D287" i="1"/>
  <c r="D278" i="1"/>
  <c r="D277" i="1"/>
  <c r="D271" i="1"/>
  <c r="D258" i="1"/>
  <c r="D257" i="1"/>
  <c r="D254" i="1"/>
  <c r="D253" i="1" s="1"/>
  <c r="D250" i="1"/>
  <c r="D249" i="1" s="1"/>
  <c r="D245" i="1"/>
  <c r="D238" i="1"/>
  <c r="D234" i="1"/>
  <c r="D233" i="1" s="1"/>
  <c r="D226" i="1"/>
  <c r="D225" i="1"/>
  <c r="D209" i="1"/>
  <c r="D207" i="1"/>
  <c r="D203" i="1"/>
  <c r="D202" i="1"/>
  <c r="D204" i="1" l="1"/>
  <c r="L400" i="1"/>
  <c r="L398" i="1" s="1"/>
  <c r="L177" i="1" s="1"/>
  <c r="I419" i="1"/>
  <c r="D419" i="1"/>
  <c r="D410" i="1"/>
  <c r="D370" i="1"/>
  <c r="D323" i="1"/>
  <c r="D256" i="1"/>
  <c r="D224" i="1"/>
  <c r="D195" i="1"/>
  <c r="T462" i="1"/>
  <c r="T446" i="1"/>
  <c r="I402" i="1"/>
  <c r="N402" i="1" s="1"/>
  <c r="N380" i="1"/>
  <c r="N389" i="1"/>
  <c r="N395" i="1"/>
  <c r="N394" i="1"/>
  <c r="N440" i="1"/>
  <c r="N446" i="1"/>
  <c r="N418" i="1"/>
  <c r="N447" i="1"/>
  <c r="N411" i="1"/>
  <c r="N421" i="1"/>
  <c r="N392" i="1"/>
  <c r="N412" i="1"/>
  <c r="N417" i="1"/>
  <c r="N455" i="1"/>
  <c r="N416" i="1"/>
  <c r="N393" i="1"/>
  <c r="N414" i="1"/>
  <c r="N439" i="1"/>
  <c r="N459" i="1"/>
  <c r="N384" i="1"/>
  <c r="D415" i="1"/>
  <c r="D243" i="1"/>
  <c r="D406" i="1"/>
  <c r="N406" i="1" s="1"/>
  <c r="D306" i="1"/>
  <c r="D244" i="1"/>
  <c r="D241" i="1"/>
  <c r="D461" i="1"/>
  <c r="N461" i="1" s="1"/>
  <c r="D388" i="1"/>
  <c r="I460" i="1"/>
  <c r="D401" i="1"/>
  <c r="D374" i="1"/>
  <c r="D345" i="1"/>
  <c r="D344" i="1" s="1"/>
  <c r="D381" i="1"/>
  <c r="N381" i="1" s="1"/>
  <c r="D379" i="1"/>
  <c r="D272" i="1"/>
  <c r="D270" i="1" s="1"/>
  <c r="N423" i="1"/>
  <c r="D293" i="1"/>
  <c r="D361" i="1"/>
  <c r="D359" i="1" s="1"/>
  <c r="D386" i="1"/>
  <c r="D387" i="1"/>
  <c r="N387" i="1" s="1"/>
  <c r="D276" i="1"/>
  <c r="D275" i="1" s="1"/>
  <c r="D300" i="1"/>
  <c r="D310" i="1"/>
  <c r="D352" i="1"/>
  <c r="D237" i="1"/>
  <c r="I415" i="1"/>
  <c r="I401" i="1"/>
  <c r="I388" i="1"/>
  <c r="I410" i="1"/>
  <c r="D458" i="1"/>
  <c r="D460" i="1"/>
  <c r="I400" i="1" l="1"/>
  <c r="I398" i="1" s="1"/>
  <c r="D400" i="1"/>
  <c r="D398" i="1" s="1"/>
  <c r="D454" i="1"/>
  <c r="D385" i="1"/>
  <c r="D295" i="1" s="1"/>
  <c r="N379" i="1"/>
  <c r="N388" i="1"/>
  <c r="N415" i="1"/>
  <c r="N445" i="1"/>
  <c r="N401" i="1"/>
  <c r="N460" i="1"/>
  <c r="N497" i="1"/>
  <c r="I458" i="1"/>
  <c r="D285" i="1"/>
  <c r="D292" i="1"/>
  <c r="D291" i="1" s="1"/>
  <c r="I386" i="1"/>
  <c r="N410" i="1"/>
  <c r="N398" i="1" l="1"/>
  <c r="N386" i="1"/>
  <c r="I385" i="1"/>
  <c r="N385" i="1" s="1"/>
  <c r="N400" i="1"/>
  <c r="N458" i="1"/>
  <c r="I454" i="1"/>
  <c r="N422" i="1"/>
  <c r="N419" i="1"/>
  <c r="N454" i="1" l="1"/>
  <c r="D179" i="1"/>
  <c r="D178" i="1" s="1"/>
  <c r="N149" i="1" l="1"/>
  <c r="I22" i="1" l="1"/>
  <c r="D22" i="1"/>
  <c r="N22" i="1" l="1"/>
  <c r="N504" i="1" l="1"/>
  <c r="N136" i="1" l="1"/>
  <c r="N21" i="1" l="1"/>
  <c r="F27" i="1" l="1"/>
  <c r="F26" i="1" s="1"/>
  <c r="N495" i="1" l="1"/>
  <c r="N491" i="1"/>
  <c r="N488" i="1"/>
  <c r="N484" i="1"/>
  <c r="N480" i="1"/>
  <c r="N482" i="1"/>
  <c r="N486" i="1"/>
  <c r="N490" i="1"/>
  <c r="N471" i="1"/>
  <c r="N476" i="1"/>
  <c r="N479" i="1"/>
  <c r="N483" i="1"/>
  <c r="N487" i="1"/>
  <c r="N477" i="1"/>
  <c r="N481" i="1"/>
  <c r="N485" i="1"/>
  <c r="N489" i="1"/>
  <c r="I171" i="1" l="1"/>
  <c r="I168" i="1"/>
  <c r="I167" i="1"/>
  <c r="I164" i="1"/>
  <c r="I163" i="1"/>
  <c r="D163" i="1"/>
  <c r="D164" i="1"/>
  <c r="D167" i="1"/>
  <c r="D168" i="1"/>
  <c r="D171" i="1"/>
  <c r="G153" i="1"/>
  <c r="L153" i="1"/>
  <c r="I153" i="1" s="1"/>
  <c r="F141" i="1"/>
  <c r="G138" i="1"/>
  <c r="I152" i="1"/>
  <c r="I145" i="1"/>
  <c r="I142" i="1"/>
  <c r="I132" i="1"/>
  <c r="I130" i="1" s="1"/>
  <c r="D142" i="1"/>
  <c r="D145" i="1"/>
  <c r="D152" i="1"/>
  <c r="I126" i="1"/>
  <c r="G118" i="1"/>
  <c r="G111" i="1"/>
  <c r="I115" i="1"/>
  <c r="I114" i="1"/>
  <c r="I109" i="1"/>
  <c r="I108" i="1"/>
  <c r="I107" i="1"/>
  <c r="I106" i="1"/>
  <c r="I105" i="1"/>
  <c r="I99" i="1"/>
  <c r="I104" i="1"/>
  <c r="I103" i="1"/>
  <c r="I102" i="1"/>
  <c r="I101" i="1"/>
  <c r="I100" i="1"/>
  <c r="D153" i="1" l="1"/>
  <c r="G77" i="1"/>
  <c r="I166" i="1"/>
  <c r="D166" i="1"/>
  <c r="I141" i="1"/>
  <c r="D138" i="1"/>
  <c r="I138" i="1"/>
  <c r="N165" i="1"/>
  <c r="N169" i="1"/>
  <c r="N168" i="1"/>
  <c r="N171" i="1"/>
  <c r="N160" i="1"/>
  <c r="N164" i="1"/>
  <c r="N159" i="1"/>
  <c r="N163" i="1"/>
  <c r="N162" i="1"/>
  <c r="N170" i="1"/>
  <c r="I118" i="1"/>
  <c r="D141" i="1"/>
  <c r="N152" i="1"/>
  <c r="N154" i="1"/>
  <c r="N146" i="1"/>
  <c r="G129" i="1"/>
  <c r="D111" i="1"/>
  <c r="N140" i="1"/>
  <c r="N145" i="1"/>
  <c r="N151" i="1"/>
  <c r="N147" i="1"/>
  <c r="N142" i="1"/>
  <c r="N131" i="1"/>
  <c r="N139" i="1"/>
  <c r="N143" i="1"/>
  <c r="N150" i="1"/>
  <c r="K77" i="1"/>
  <c r="K511" i="1" s="1"/>
  <c r="N89" i="1"/>
  <c r="N109" i="1"/>
  <c r="N132" i="1"/>
  <c r="F129" i="1"/>
  <c r="F77" i="1" s="1"/>
  <c r="F511" i="1" s="1"/>
  <c r="N85" i="1"/>
  <c r="N105" i="1"/>
  <c r="I111" i="1"/>
  <c r="N153" i="1"/>
  <c r="N113" i="1"/>
  <c r="N83" i="1"/>
  <c r="N84" i="1"/>
  <c r="N88" i="1"/>
  <c r="N100" i="1"/>
  <c r="N102" i="1"/>
  <c r="N99" i="1"/>
  <c r="N108" i="1"/>
  <c r="N114" i="1"/>
  <c r="N126" i="1"/>
  <c r="N121" i="1"/>
  <c r="N80" i="1"/>
  <c r="N92" i="1"/>
  <c r="N103" i="1"/>
  <c r="N87" i="1"/>
  <c r="N101" i="1"/>
  <c r="N107" i="1"/>
  <c r="N127" i="1"/>
  <c r="N115" i="1"/>
  <c r="N128" i="1"/>
  <c r="N125" i="1"/>
  <c r="N120" i="1"/>
  <c r="N82" i="1"/>
  <c r="N91" i="1"/>
  <c r="N96" i="1"/>
  <c r="N122" i="1"/>
  <c r="N81" i="1"/>
  <c r="N86" i="1"/>
  <c r="N93" i="1"/>
  <c r="N104" i="1"/>
  <c r="N106" i="1"/>
  <c r="N110" i="1"/>
  <c r="N112" i="1"/>
  <c r="N116" i="1"/>
  <c r="N124" i="1"/>
  <c r="N119" i="1"/>
  <c r="L511" i="1" l="1"/>
  <c r="N141" i="1"/>
  <c r="N118" i="1"/>
  <c r="N138" i="1"/>
  <c r="I78" i="1"/>
  <c r="I129" i="1"/>
  <c r="N130" i="1"/>
  <c r="D129" i="1"/>
  <c r="N111" i="1"/>
  <c r="I77" i="1" l="1"/>
  <c r="N166" i="1"/>
  <c r="N129" i="1"/>
  <c r="N53" i="1" l="1"/>
  <c r="N66" i="1"/>
  <c r="N59" i="1"/>
  <c r="N54" i="1"/>
  <c r="N60" i="1"/>
  <c r="N76" i="1"/>
  <c r="N47" i="1"/>
  <c r="N58" i="1"/>
  <c r="N75" i="1"/>
  <c r="I43" i="1" l="1"/>
  <c r="D43" i="1"/>
  <c r="I41" i="1"/>
  <c r="G41" i="1"/>
  <c r="I35" i="1" l="1"/>
  <c r="D41" i="1"/>
  <c r="N41" i="1" s="1"/>
  <c r="G35" i="1"/>
  <c r="G511" i="1" s="1"/>
  <c r="D511" i="1" s="1"/>
  <c r="N44" i="1"/>
  <c r="N37" i="1"/>
  <c r="N39" i="1"/>
  <c r="N40" i="1"/>
  <c r="N42" i="1"/>
  <c r="N43" i="1"/>
  <c r="I27" i="1" l="1"/>
  <c r="N34" i="1"/>
  <c r="N30" i="1"/>
  <c r="N29" i="1"/>
  <c r="D27" i="1"/>
  <c r="N20" i="1" l="1"/>
  <c r="N19" i="1"/>
  <c r="N502" i="1" l="1"/>
  <c r="N465" i="1" l="1"/>
  <c r="N505" i="1" l="1"/>
  <c r="N503" i="1"/>
  <c r="N501" i="1"/>
  <c r="N508" i="1"/>
  <c r="N506" i="1"/>
  <c r="N464" i="1" l="1"/>
  <c r="N463" i="1" l="1"/>
  <c r="O177" i="1"/>
  <c r="Q166" i="1"/>
  <c r="N158" i="1"/>
  <c r="N499" i="1"/>
  <c r="Q157" i="1"/>
  <c r="Q155" i="1" l="1"/>
  <c r="O155" i="1"/>
  <c r="N157" i="1"/>
  <c r="N79" i="1"/>
  <c r="D78" i="1"/>
  <c r="D77" i="1" s="1"/>
  <c r="N155" i="1" l="1"/>
  <c r="N78" i="1"/>
  <c r="N77" i="1" l="1"/>
  <c r="N46" i="1" l="1"/>
  <c r="N45" i="1" l="1"/>
  <c r="O12" i="1"/>
  <c r="D16" i="1"/>
  <c r="D8" i="1" s="1"/>
  <c r="D7" i="1" s="1"/>
  <c r="D35" i="1" l="1"/>
  <c r="N9" i="1"/>
  <c r="N15" i="1"/>
  <c r="N14" i="1"/>
  <c r="N10" i="1"/>
  <c r="N13" i="1"/>
  <c r="N16" i="1"/>
  <c r="N12" i="1"/>
  <c r="N11" i="1"/>
  <c r="N28" i="1"/>
  <c r="N27" i="1"/>
  <c r="N26" i="1" l="1"/>
  <c r="N8" i="1"/>
  <c r="N36" i="1"/>
  <c r="N18" i="1"/>
  <c r="N35" i="1" l="1"/>
  <c r="N7" i="1" l="1"/>
  <c r="N478" i="1" l="1"/>
  <c r="N492" i="1" l="1"/>
  <c r="N494" i="1" l="1"/>
  <c r="N473" i="1" l="1"/>
  <c r="N179" i="1" l="1"/>
  <c r="I193" i="1"/>
  <c r="I203" i="1"/>
  <c r="N203" i="1" s="1"/>
  <c r="N178" i="1"/>
  <c r="I202" i="1"/>
  <c r="N180" i="1"/>
  <c r="I209" i="1"/>
  <c r="N209" i="1" s="1"/>
  <c r="I208" i="1"/>
  <c r="N208" i="1" s="1"/>
  <c r="I207" i="1"/>
  <c r="N296" i="1"/>
  <c r="N298" i="1"/>
  <c r="I299" i="1"/>
  <c r="N285" i="1"/>
  <c r="I292" i="1"/>
  <c r="N276" i="1"/>
  <c r="I243" i="1"/>
  <c r="N243" i="1" s="1"/>
  <c r="N306" i="1"/>
  <c r="N275" i="1"/>
  <c r="I359" i="1"/>
  <c r="N359" i="1" s="1"/>
  <c r="I345" i="1"/>
  <c r="I293" i="1"/>
  <c r="N293" i="1" s="1"/>
  <c r="N310" i="1"/>
  <c r="I219" i="1"/>
  <c r="I312" i="1"/>
  <c r="N312" i="1" s="1"/>
  <c r="I237" i="1"/>
  <c r="N237" i="1" s="1"/>
  <c r="N241" i="1"/>
  <c r="I352" i="1"/>
  <c r="N352" i="1" s="1"/>
  <c r="I233" i="1"/>
  <c r="N233" i="1" s="1"/>
  <c r="I272" i="1"/>
  <c r="I361" i="1"/>
  <c r="N278" i="1"/>
  <c r="I234" i="1"/>
  <c r="N234" i="1" s="1"/>
  <c r="I271" i="1"/>
  <c r="N271" i="1" s="1"/>
  <c r="I250" i="1"/>
  <c r="I220" i="1"/>
  <c r="N220" i="1" s="1"/>
  <c r="I355" i="1"/>
  <c r="N355" i="1" s="1"/>
  <c r="I362" i="1"/>
  <c r="N362" i="1" s="1"/>
  <c r="N309" i="1"/>
  <c r="I313" i="1"/>
  <c r="N313" i="1" s="1"/>
  <c r="I335" i="1"/>
  <c r="I244" i="1"/>
  <c r="N244" i="1" s="1"/>
  <c r="I254" i="1"/>
  <c r="N277" i="1"/>
  <c r="I228" i="1"/>
  <c r="I375" i="1"/>
  <c r="I373" i="1"/>
  <c r="N373" i="1" s="1"/>
  <c r="I363" i="1"/>
  <c r="N363" i="1" s="1"/>
  <c r="I226" i="1"/>
  <c r="N226" i="1" s="1"/>
  <c r="N290" i="1"/>
  <c r="I258" i="1"/>
  <c r="N288" i="1"/>
  <c r="N257" i="1"/>
  <c r="I287" i="1"/>
  <c r="N287" i="1" s="1"/>
  <c r="I245" i="1"/>
  <c r="N245" i="1" s="1"/>
  <c r="I354" i="1"/>
  <c r="N354" i="1" s="1"/>
  <c r="N311" i="1"/>
  <c r="I326" i="1"/>
  <c r="N326" i="1" s="1"/>
  <c r="I367" i="1"/>
  <c r="I325" i="1"/>
  <c r="N325" i="1" s="1"/>
  <c r="N307" i="1"/>
  <c r="I324" i="1"/>
  <c r="I301" i="1"/>
  <c r="N301" i="1" s="1"/>
  <c r="I286" i="1"/>
  <c r="N286" i="1" s="1"/>
  <c r="I238" i="1"/>
  <c r="N238" i="1" s="1"/>
  <c r="I297" i="1"/>
  <c r="I239" i="1"/>
  <c r="N239" i="1" s="1"/>
  <c r="I346" i="1"/>
  <c r="N346" i="1" s="1"/>
  <c r="I327" i="1"/>
  <c r="N327" i="1" s="1"/>
  <c r="I294" i="1"/>
  <c r="N294" i="1" s="1"/>
  <c r="I314" i="1"/>
  <c r="N314" i="1" s="1"/>
  <c r="I329" i="1"/>
  <c r="N329" i="1" s="1"/>
  <c r="I303" i="1"/>
  <c r="N303" i="1" s="1"/>
  <c r="I328" i="1"/>
  <c r="N328" i="1" s="1"/>
  <c r="I347" i="1"/>
  <c r="N347" i="1" s="1"/>
  <c r="I336" i="1"/>
  <c r="N336" i="1" s="1"/>
  <c r="I302" i="1"/>
  <c r="N302" i="1" s="1"/>
  <c r="I216" i="1"/>
  <c r="I300" i="1"/>
  <c r="N300" i="1" s="1"/>
  <c r="I214" i="1"/>
  <c r="N214" i="1" s="1"/>
  <c r="I372" i="1"/>
  <c r="I225" i="1"/>
  <c r="N299" i="1" l="1"/>
  <c r="I295" i="1"/>
  <c r="I177" i="1" s="1"/>
  <c r="N297" i="1"/>
  <c r="N193" i="1"/>
  <c r="I192" i="1"/>
  <c r="N375" i="1"/>
  <c r="I374" i="1"/>
  <c r="N374" i="1" s="1"/>
  <c r="N372" i="1"/>
  <c r="I370" i="1"/>
  <c r="N370" i="1" s="1"/>
  <c r="N367" i="1"/>
  <c r="I366" i="1"/>
  <c r="N366" i="1" s="1"/>
  <c r="N361" i="1"/>
  <c r="N360" i="1"/>
  <c r="I344" i="1"/>
  <c r="N344" i="1" s="1"/>
  <c r="N345" i="1"/>
  <c r="N335" i="1"/>
  <c r="I334" i="1"/>
  <c r="N334" i="1" s="1"/>
  <c r="N324" i="1"/>
  <c r="I323" i="1"/>
  <c r="N323" i="1" s="1"/>
  <c r="N292" i="1"/>
  <c r="I291" i="1"/>
  <c r="N291" i="1" s="1"/>
  <c r="N272" i="1"/>
  <c r="I270" i="1"/>
  <c r="N270" i="1" s="1"/>
  <c r="N258" i="1"/>
  <c r="I256" i="1"/>
  <c r="N256" i="1" s="1"/>
  <c r="N254" i="1"/>
  <c r="I253" i="1"/>
  <c r="N253" i="1" s="1"/>
  <c r="N250" i="1"/>
  <c r="I249" i="1"/>
  <c r="N228" i="1"/>
  <c r="I227" i="1"/>
  <c r="N227" i="1" s="1"/>
  <c r="N225" i="1"/>
  <c r="I224" i="1"/>
  <c r="N224" i="1" s="1"/>
  <c r="I218" i="1"/>
  <c r="N207" i="1"/>
  <c r="I204" i="1"/>
  <c r="N204" i="1" s="1"/>
  <c r="N216" i="1"/>
  <c r="I215" i="1"/>
  <c r="N215" i="1" s="1"/>
  <c r="N202" i="1"/>
  <c r="I195" i="1"/>
  <c r="N195" i="1" s="1"/>
  <c r="N472" i="1"/>
  <c r="N295" i="1" l="1"/>
  <c r="I511" i="1"/>
  <c r="N511" i="1" s="1"/>
  <c r="I191" i="1"/>
  <c r="N192" i="1"/>
  <c r="N469" i="1"/>
  <c r="N470" i="1"/>
  <c r="N468" i="1" l="1"/>
  <c r="N186" i="1"/>
  <c r="D185" i="1"/>
  <c r="D219" i="1"/>
  <c r="N219" i="1" s="1"/>
  <c r="N185" i="1" l="1"/>
  <c r="D218" i="1"/>
  <c r="N218" i="1" l="1"/>
  <c r="D191" i="1"/>
  <c r="D189" i="1" s="1"/>
  <c r="D177" i="1" s="1"/>
  <c r="N177" i="1" l="1"/>
  <c r="N189" i="1"/>
  <c r="N191" i="1"/>
</calcChain>
</file>

<file path=xl/sharedStrings.xml><?xml version="1.0" encoding="utf-8"?>
<sst xmlns="http://schemas.openxmlformats.org/spreadsheetml/2006/main" count="934" uniqueCount="701">
  <si>
    <t>№ п/п</t>
  </si>
  <si>
    <t xml:space="preserve">Наименования подпрограммы, мероприятия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</si>
  <si>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</si>
  <si>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</si>
  <si>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</si>
  <si>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</si>
  <si>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</si>
  <si>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</si>
  <si>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>Муниципальная программа "Безопасность Киришского муниципального района"</t>
  </si>
  <si>
    <t>Бюджет Киришского муниципального района</t>
  </si>
  <si>
    <t>Результат по итогам отчетного года</t>
  </si>
  <si>
    <t>областной бюджет            Ленинградской области</t>
  </si>
  <si>
    <t>Участие во всероссийских массовых мероприятиях с детьми, конкурсы-фестивали «Безопасное колесо», конкурсы среди ОУ по профилактике ДДТТ.</t>
  </si>
  <si>
    <t>Материальная помощь  при рождении ребенка</t>
  </si>
  <si>
    <t>Материальная помощь на питание детей в возрасте до 2-х  лет</t>
  </si>
  <si>
    <t>Материальная помощь семьям с детьми, оказавшимся в трудной жизненной ситуации.</t>
  </si>
  <si>
    <t>Материальная помощь семьям с детьми-инвалидами</t>
  </si>
  <si>
    <t>Материальная помощь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</si>
  <si>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</si>
  <si>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Материальная помощь  многодетным семьям</t>
  </si>
  <si>
    <t>Материальная помощь гражданам, оказавшимся в трудной жизненной ситуации</t>
  </si>
  <si>
    <t>Материальная помощь  гражданам,
имеющим звание «Заслуженный»</t>
  </si>
  <si>
    <t>Материальная помощь на оплату части расходов, за жилищно-коммунальные услуги  одному из родителей, либо каждому из  родителей в равных долях в случае раздельного проживания, потерявших сыновей (дочерей)  в период боевых действий в Афганистане и  Чеченской Республике</t>
  </si>
  <si>
    <t>Пожизненная рента гражданам, заключившим  договор о передаче  в  муниципальную собственность жилых помещений.</t>
  </si>
  <si>
    <t>Льготное зубопротезирование отдельных категорий граждан</t>
  </si>
  <si>
    <t>-</t>
  </si>
  <si>
    <t>бюджет</t>
  </si>
  <si>
    <t>разница</t>
  </si>
  <si>
    <t>Смотр хоровых коллективов</t>
  </si>
  <si>
    <t>Обеспечение выплат стимулирующего характера работникам муниципальных учреждений культуры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</si>
  <si>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</si>
  <si>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</si>
  <si>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</si>
  <si>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</si>
  <si>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</si>
  <si>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</si>
  <si>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</si>
  <si>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</si>
  <si>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Доля населения, систематически занимающегося спортом</t>
  </si>
  <si>
    <t>%</t>
  </si>
  <si>
    <t>Доля лиц с ограниченными возможностями здоровья и инвалидов, систематически занимающихся спортом, в общей численности данной категории населения</t>
  </si>
  <si>
    <t xml:space="preserve"> менее 5</t>
  </si>
  <si>
    <t>Доля воспитанников, которые освоили в полном объеме основные разделы основной образовательной программы, реализуемой в дошкольной организации, к общему числу воспитанников дошкольных организаций</t>
  </si>
  <si>
    <t>Доля детей, выявленных в качестве, оставшихся без попечения родителей и переданных на семейные формы устройств к общему количеству детей, выявленных в качестве, оставшихся без попечения родителей</t>
  </si>
  <si>
    <t>Поддержка и развитие иных форм местного самоуправления Киришского муниципального района</t>
  </si>
  <si>
    <t>Комплектование книжных фондов библиотек</t>
  </si>
  <si>
    <t xml:space="preserve">Муниципальная программа «Развитие физической культуры и спорта в Киришском муниципальном районе» </t>
  </si>
  <si>
    <t>Создание условий для занятий физической культурой и спортом</t>
  </si>
  <si>
    <t>Проведение Спартакиады сельских поселений Киришского муниципального района</t>
  </si>
  <si>
    <t>Реализация Общероссийского проекта "Мини-футбол в школу" на территории Киришского муниципального района</t>
  </si>
  <si>
    <t>Участие команд района во Всероссийских и Областных соревнованиях</t>
  </si>
  <si>
    <t>Участие команд сельских поселений в муниципальных этапах  Всероссийской массовой лыжной гонки «Лыжня России», «Кросс нации», в легкоатлетическом пробеге в честь Дня Победы, в мероприятиях, посвященных Дню физкультурника</t>
  </si>
  <si>
    <t>Участие команд района в Президентских играх и туристическом слете</t>
  </si>
  <si>
    <t>Развитие технических видов спорта</t>
  </si>
  <si>
    <t>Развитие адаптивной физической культуры и спорта для лиц с ограниченными возможностями здоровья и инвалидов</t>
  </si>
  <si>
    <t>Улучшение обеспечения инвалидов физкультурно-оздоровительными и спортивными услугами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</si>
  <si>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</si>
  <si>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Дотации на выравнивание бюджетной обеспеченности бюджетов муниципальных образований Киришского муниципального района</t>
  </si>
  <si>
    <t>Муниципальная программа «Безопасность Киришского муниципального района»</t>
  </si>
  <si>
    <t>Разработка и изготовление материалов, средств наглядной агитации, печатной и иной продукции, направленной на пропаганду БДД</t>
  </si>
  <si>
    <t>Эксплуатация системы  «Безопасный город»</t>
  </si>
  <si>
    <t xml:space="preserve">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 </t>
  </si>
  <si>
    <t>Муниципальная программа «Стимулирование экономической активности Киришского муниципального района»</t>
  </si>
  <si>
    <t>Поддержка народных художественных промыслов и ремесел</t>
  </si>
  <si>
    <t>Организация и проведение ярмарочных мероприятий</t>
  </si>
  <si>
    <t>Обеспечение деятельности организаций муниципальной инфраструктуры по поддержке малого и среднего предпринимательства</t>
  </si>
  <si>
    <t>Мониторинг социально-экономического развития муниципального образования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</si>
  <si>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</si>
  <si>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</si>
  <si>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</si>
  <si>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Муниципальная программа  «Устойчивое общественное развитие Киришского муниципального района»</t>
  </si>
  <si>
    <t>Районный фестиваль «Молодежное лето»</t>
  </si>
  <si>
    <t>Поездка детей на новогоднюю елку</t>
  </si>
  <si>
    <t>Слет и учебные сборы для одаренных детей Киришского муниципального района</t>
  </si>
  <si>
    <t>Награждение победителей олимпиад</t>
  </si>
  <si>
    <t>Акция «День без табака»</t>
  </si>
  <si>
    <t>Конкурс юных экологов «Знатоки природы»</t>
  </si>
  <si>
    <t>Районный слет друзей «Я, ты, он, она вместе целая страна»</t>
  </si>
  <si>
    <t>Турслет «Этой дружбе нет преград»</t>
  </si>
  <si>
    <t>Программа для дневных оздоровительных лагерей «Хоровод друзей»</t>
  </si>
  <si>
    <t>Конференция, посвященная «Международному Дню Охраны Биоразнообразия»</t>
  </si>
  <si>
    <t>Стипендии талантливым детям</t>
  </si>
  <si>
    <t>Конкурс лидеров ученического самоуправления</t>
  </si>
  <si>
    <t>Гражданско-патриотическое воспитание молодежи</t>
  </si>
  <si>
    <t>Районный фестиваль знаменных групп</t>
  </si>
  <si>
    <t>Учебные сборы</t>
  </si>
  <si>
    <t>Профилактика асоциального поведения в молодежной среде</t>
  </si>
  <si>
    <t>Муниципальный конкурс школьных трудовых отрядов</t>
  </si>
  <si>
    <t>Акция «Класс свободный от курения»</t>
  </si>
  <si>
    <t>День здоровья</t>
  </si>
  <si>
    <t>Разработка, изготовление профилактических материалов, средств наглядной агитации, печатной и иной продукции, направленной на профилактику наркомании и пропаганду здорового образа жизни</t>
  </si>
  <si>
    <t>Развитие учебной базы и материально-технической базы спортивных залов, благоустройство, ремонт, реконструкция спортивных залов, пришкольных стадионов и игровых площадок</t>
  </si>
  <si>
    <t>Содействие информированию населения в средствах массовой информации</t>
  </si>
  <si>
    <t>Поддержка социально ориентированных некоммерческих организаций</t>
  </si>
  <si>
    <t>Субсидия на поддержку социально ориентированных некоммерческих организаций</t>
  </si>
  <si>
    <t>Организация участия делегации Киришского района на Областную торжественную мемориальную акцию «Мы родом не из детства, из войны»</t>
  </si>
  <si>
    <t>Содействие депутату Законодательного собрания Ленинградской области</t>
  </si>
  <si>
    <t xml:space="preserve">Участие в деятельности Совета муниципальных образований </t>
  </si>
  <si>
    <t xml:space="preserve">Гармонизация межнациональных и межконфессиональных отношений </t>
  </si>
  <si>
    <t>Обучение и повышение квалификации кадров муниципальной службы</t>
  </si>
  <si>
    <t>Обеспечение информационной безопасности</t>
  </si>
  <si>
    <t>Содействие работе Территориальной избирательной комиссии</t>
  </si>
  <si>
    <t>Муниципальная программа "Социальная поддержка отдельных категорий граждан Киришского муниципального района"</t>
  </si>
  <si>
    <t>Обеспечение транспортными услугами</t>
  </si>
  <si>
    <t>Материальная помощь гражданам, имеющим звание "Почетный гражданин города Кириши"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</si>
  <si>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</si>
  <si>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Обеспечение пожилых людей и инвалидов транспортными услугами</t>
  </si>
  <si>
    <t>Муниципальная программа "Современное образование в Киришском муниципальной районе"</t>
  </si>
  <si>
    <t>МДОУ "Детский сад №1"</t>
  </si>
  <si>
    <t xml:space="preserve">МАДОУ "Детский сад № 6" </t>
  </si>
  <si>
    <t xml:space="preserve">МДОУ "Детский сад № 12" </t>
  </si>
  <si>
    <t>Приобретение основных средств и материальных запасов</t>
  </si>
  <si>
    <t xml:space="preserve">МАДОУ "Детский сад № 16" </t>
  </si>
  <si>
    <t xml:space="preserve">МДОУ "Детский сад № 19" </t>
  </si>
  <si>
    <t xml:space="preserve">МДОУ "Детский сад № 21 общеразвивающего вида" </t>
  </si>
  <si>
    <t xml:space="preserve">МДОУ "Детский сад № 23" </t>
  </si>
  <si>
    <t xml:space="preserve">МДОУ "Детский сад № 24" </t>
  </si>
  <si>
    <t xml:space="preserve">МДОУ "Детский сад № 27" </t>
  </si>
  <si>
    <t xml:space="preserve">МДОУ "Детский сад № 28" </t>
  </si>
  <si>
    <t xml:space="preserve">МАДОУ "Детский сад № 29" </t>
  </si>
  <si>
    <t>Аварийные работы в организациях дошкольного образования</t>
  </si>
  <si>
    <t>МОУ "КСОШ № 1 им. С.Н. Ульянова"</t>
  </si>
  <si>
    <t>МОУ "КСОШ № 2"</t>
  </si>
  <si>
    <t>МОУ "КСОШ № 3"</t>
  </si>
  <si>
    <t>МОУ "Гимназия" г. Кириши</t>
  </si>
  <si>
    <t>МОУ "КСОШ № 6"</t>
  </si>
  <si>
    <t>МОУ "КСОШ № 7"</t>
  </si>
  <si>
    <t>МОУ "КСОШ № 8"</t>
  </si>
  <si>
    <t>МОУ "Киришский лицей"</t>
  </si>
  <si>
    <t>МОУ "Будогощская СОШ"</t>
  </si>
  <si>
    <t>МОУ "Глажевская СОШ"</t>
  </si>
  <si>
    <t>МОУ "Пчевская СОШ им. Садыка Джумабаева"</t>
  </si>
  <si>
    <t>МОУ "Кусинская СОШ"</t>
  </si>
  <si>
    <t>Аварийные работы в организациях общего  образования</t>
  </si>
  <si>
    <t>Развитие электронного и дистанционного обучения</t>
  </si>
  <si>
    <t>Организация работы школьных лесничеств</t>
  </si>
  <si>
    <t>МАУДО "МУК"</t>
  </si>
  <si>
    <t>МАУДО "КДШИ"</t>
  </si>
  <si>
    <t>Содержание и обслуживание фонтана</t>
  </si>
  <si>
    <t>Летняя занятость подростков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</si>
  <si>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"Вести"</t>
  </si>
  <si>
    <t>Муниципальная программа "Автомобильные дороги Киришского муниципального района"</t>
  </si>
  <si>
    <t>Вокально-хоровая  Ассамблея</t>
  </si>
  <si>
    <t>Муниципальная программа "Развитие сельского хозяйства в Киришском муниципальном районе "</t>
  </si>
  <si>
    <t>Стимулирование сельскохозяйственных предприятий к увеличению объемов производства сельскохозяйственной продукции</t>
  </si>
  <si>
    <t xml:space="preserve"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 </t>
  </si>
  <si>
    <t>Стимулирование сельскохозяйственных предприятий к увеличению объемов производства продукции растениеводства открытого грунта</t>
  </si>
  <si>
    <t>Стимулирование развития отраслей животноводства в крестьянских (фермерских) хозяйствах</t>
  </si>
  <si>
    <t>Стимулирование развития растениеводства в крестьянских (фермерских) хозяйствах</t>
  </si>
  <si>
    <t>Стимулирование крестьянских (фермерских) хозяйствах к выращиванию овощных культур и картофеля</t>
  </si>
  <si>
    <t>Проведение праздничных мероприятий, посвященных Международному Дню Семьи, любви и верности</t>
  </si>
  <si>
    <t>Муниципальная программа «Развитие культуры Киришского муниципального района»</t>
  </si>
  <si>
    <t>Обеспечение выплат стимулирующего характера работникам культуры</t>
  </si>
  <si>
    <t>Обеспечение исполнения мероприятий муниципальной программы «Развитие физической культуры  и спорта  в Киришском муниципальном районе»</t>
  </si>
  <si>
    <t>МОУ "Пчевжинская СОШ им. А.И. Сидорова"</t>
  </si>
  <si>
    <t>Организация проведения ГИА</t>
  </si>
  <si>
    <t>Производство и распространение информации пресс-службы Киришского муниципального района</t>
  </si>
  <si>
    <t>Выделение гранта на поддержку теле-, радио-коммуникационных средств массовой информации, освещающих социально-экономическое развитие Киришского муниципального района</t>
  </si>
  <si>
    <t>Изготовление видеофильма о социально-экономическом развитии Киришского муниципального района</t>
  </si>
  <si>
    <t>Районная школа организаторского мастерства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</si>
  <si>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</si>
  <si>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Всероссийский туристско-краеведческий конкурс «Отечество»</t>
  </si>
  <si>
    <t>Развитие спорта высших достижений   системы спортивной подготовки спортивного резерва</t>
  </si>
  <si>
    <t>Фотоконкурс "Мы помним, мы гордимся"</t>
  </si>
  <si>
    <t xml:space="preserve">Подготовка и проведение семинаров </t>
  </si>
  <si>
    <t>Подписка на газеты "Киришский факел"  старостам сельских населенных пунктов</t>
  </si>
  <si>
    <t>Организация участия делегации Киришского района в расширенном заседании Совета старост населенных пунктов Ленинградской области</t>
  </si>
  <si>
    <t>Доставка коллективов к месту проведения мероприятий и обратно</t>
  </si>
  <si>
    <t xml:space="preserve">МДОУ "Детский сад № 22" </t>
  </si>
  <si>
    <t xml:space="preserve">МДОУ "Детский сад № 26" </t>
  </si>
  <si>
    <t>Ремонт помещений</t>
  </si>
  <si>
    <t>Капитальный ремонт спортплощадки</t>
  </si>
  <si>
    <t>Обеспечение функционирования модели персонифицированного финансирования дополнительного образования детей</t>
  </si>
  <si>
    <t>МАУ «База отдыха «Орлёнок»</t>
  </si>
  <si>
    <t>Оказание финансовой помощи советам ветеранов, войны, труда, вооруженных сил, жителей блокадного Ленинграда и бывших малолетних узников фашистских лагерей</t>
  </si>
  <si>
    <t>Участие команд Киришского района (победители районных соревнований)  в соревнованиях по мини-футболу в рамках Общероссийского проекта "Мини-футбол в школу"</t>
  </si>
  <si>
    <t>Участие команд  Киришского муниципального районав Сельских спортивных играх  Ленинградской области</t>
  </si>
  <si>
    <t>Участие команд района в соревнованиях Лиги школьного спорта Ленинградской области в рамках реализации проекта«Детский спорт»</t>
  </si>
  <si>
    <t>Обеспечение уровня финансирования МАУ «Детско-юношеская база отдыха «Орленок» ( структурное подразделение - ФОК)</t>
  </si>
  <si>
    <t>Обеспечение выполнения муниципального задания  по  спортивной подготовке МАУДО "Киришская ДЮСШ"</t>
  </si>
  <si>
    <t>Участие в федеральном проекте «Спорт - норма жизни»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</si>
  <si>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</si>
  <si>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Обеспечение учреждений дошкольного образования, ОУ и образовательных учреждений системы дополнительного образования детей комплектами учебно-методических материалов, программ, печатных и электронных учебных пособий, оборудования и инвентаря</t>
  </si>
  <si>
    <t xml:space="preserve">Проведение широкомасштабных акций «Внимание-дети!», «Внимание-пешеход!», «Вежливый водитель», «Зебра» и т.д. 
Привлечение информационных и рекламных агентств к проведению профилактических акций, направленных на укрепление дисциплины участников дорожного движения, размещение материалов в СМИ по вопросам БДД.  </t>
  </si>
  <si>
    <t>Торжественные регистрации для новорожденных и церемония чевсвования новобрачных</t>
  </si>
  <si>
    <t>Организация и проведение культурно-просветительских акций</t>
  </si>
  <si>
    <t>Формирование доступной среды жизнедеятельности для инвалидов</t>
  </si>
  <si>
    <t>Замена наружных пожарных лестниц</t>
  </si>
  <si>
    <t>МОУ "Пчевжинская СОШ им. А.И.Сидорова"</t>
  </si>
  <si>
    <t>Ремонт кровли</t>
  </si>
  <si>
    <t>Ремонт группового помещения</t>
  </si>
  <si>
    <t>Монтаж охранной сигнализации.</t>
  </si>
  <si>
    <t>Благоустройство территории</t>
  </si>
  <si>
    <t>Реализация социально-культурного проекта  «Сохранение и развитие киришского кружева»</t>
  </si>
  <si>
    <t>Доля просроченной кредиторской задолженности в расходах консолидированного бюджета Киришского муниципального района Ленинградской области</t>
  </si>
  <si>
    <t>Обеспечение исполнения расходных обязательств консолидированного бюджета Киришского муниципального района Ленинградской области</t>
  </si>
  <si>
    <t xml:space="preserve">Доля муниципальных служащих - сотрудников финансового органа, прошедших подготовку, переподготовку и повышение квалификации, в общем количестве муниципальных служащих - сотрудников финансового органа </t>
  </si>
  <si>
    <t>Доля расходов на обслуживание муниципального долга в объеме расходов бюджета муниципального образования Киришский муниципальный район Ленинградской области</t>
  </si>
  <si>
    <t>Просроченная задолженность по долговым обязательствам бюджета муниципального образования Киришский муниципальный район Ленинградской области</t>
  </si>
  <si>
    <t xml:space="preserve">Уровень аварийности </t>
  </si>
  <si>
    <t xml:space="preserve">Уровень преступности на улице и в общественных местах </t>
  </si>
  <si>
    <t>тыс. руб.</t>
  </si>
  <si>
    <t xml:space="preserve">Изменение количества субъектов малого и среднего предпринимательства </t>
  </si>
  <si>
    <t>Наполняемость организаций инфраструктуры имущественной поддержки (бизнес-инкубаторов)</t>
  </si>
  <si>
    <t>Доля закупок товаров (работ, услуг) у субъектов малого предпринимательства в совокупном годовом объеме закупок</t>
  </si>
  <si>
    <t>единиц на тыс. чел.</t>
  </si>
  <si>
    <t>тыс. чел.</t>
  </si>
  <si>
    <t>Доля детей дошкольного возраста, получающих образование по программам дошкольного образования в общей численности детей дошкольного возраста</t>
  </si>
  <si>
    <t>Доля численности детей в возрасте от 5 до 18 лет, получающих образование по программам начального общего, среднего общего, основного общего образования к общему числу учащихся</t>
  </si>
  <si>
    <t>Доля учащихся, сдавших ГИА, от общего количества выпускников</t>
  </si>
  <si>
    <t>Доля детей, охваченных образовательными программами дополнительного образования в общей численности детей от5 до 17 лет</t>
  </si>
  <si>
    <t>Доля несовершеннолетних детей от 7до 15 лет в детских оздоровительных лагерях дневного пребывания и загородном стационарном лагере от общего количества детей от 7 до 15 лет</t>
  </si>
  <si>
    <t>Доля детей, получивших психолого-педагогическое консультирование и коррекционно-развивающую, компенсирующую, логопедическую помощь</t>
  </si>
  <si>
    <t>Доля детей, охваченных горячим питанием</t>
  </si>
  <si>
    <t>Доля автомобильных дорог общего пользования, содержащихся в состоянии, допустимом по условиям обеспечения безопасности дорожного движения</t>
  </si>
  <si>
    <t>Муниципальная программы "Автомобильные дороги Киришского муниципального района"</t>
  </si>
  <si>
    <t xml:space="preserve">Муниципальная программа "Развитие культуры Киришского муниципального района" </t>
  </si>
  <si>
    <t xml:space="preserve">Доля пользователей библиотек </t>
  </si>
  <si>
    <t xml:space="preserve">Посещаемость фестивалей, выставок, смотров, конкурсов и информационно - просветительских мероприятий </t>
  </si>
  <si>
    <t>Доля продолжающих свою деятельность культурно-досуговых формирований</t>
  </si>
  <si>
    <t>Муниципальная программа "Развитие сельского хозяйства в Киришском муниципальном районе"</t>
  </si>
  <si>
    <t>Индекс производства молока в сельскохозяйственных организациях</t>
  </si>
  <si>
    <t>Индекс производства овощей и картофеля в крестьянских (фермерских) хозяйствах</t>
  </si>
  <si>
    <t xml:space="preserve">Доля прибыльных сельскохозяйственных организаций в общем их числе </t>
  </si>
  <si>
    <t>Муниципальная программа "Современное образование в Киришском муниципальном районе"</t>
  </si>
  <si>
    <t>Муниципальная программа "Социальная поддержка отдельных категорий граждан  Киришского муниципального района"</t>
  </si>
  <si>
    <t>Муниципальная программа "Устойчивое общественное развитие   Киришского муниципального района"</t>
  </si>
  <si>
    <t>Муниципальная программа «Стимулирование экономической активности  Киришского муниципального района»</t>
  </si>
  <si>
    <t>Муниципальная программа "Повышение качества и эффективности управления муниципальными финансами и муниципальным долгом в Киришском муниципальном районе"</t>
  </si>
  <si>
    <t>Муниципальная программа "Развитие физической культуры и спорта в Киришском муниципальном районе"</t>
  </si>
  <si>
    <t>Доля молодежи, охваченной мероприятиями по различным направлениям молодежной политики</t>
  </si>
  <si>
    <t>Охват населения официальным печатным изданием</t>
  </si>
  <si>
    <t>Охват старост сельских населенных пунктов информационным обеспечением</t>
  </si>
  <si>
    <t>Доля реализованных общественно-значимых мероприятий в области духовного развития личности социально ориентированными некоммерческими организациями - получателями субсидий</t>
  </si>
  <si>
    <t>Доля участников мероприятий социально ориентированных некоммерческих организаций ветеранов</t>
  </si>
  <si>
    <t>Доля участников мероприятий, направленных на гармонизацию межнациональных и межконфессиональных отношений</t>
  </si>
  <si>
    <t>Доля вывезенных специализированной службой граждан, умерших во внебольничных условиях</t>
  </si>
  <si>
    <t>Доля кладбищ, обеспеченных работами по содержанию</t>
  </si>
  <si>
    <t xml:space="preserve">МДОУ "Детский сад № 25" </t>
  </si>
  <si>
    <t>Замена оконных блоков</t>
  </si>
  <si>
    <t>Разработка проектной документации для капитального ремонта спортивной площадки</t>
  </si>
  <si>
    <t>Районный конкурс вокально-инструментального творчества "Зимняя фантазия"</t>
  </si>
  <si>
    <t>Районный конкурс-фестиваль, посвящённый Дню работника культуры</t>
  </si>
  <si>
    <t>Районный фестиваль "Зимняя песня"</t>
  </si>
  <si>
    <t>Районный фестиваль "Захожские гуляния"</t>
  </si>
  <si>
    <t>Районный фестиваль "Ты у меня одна"</t>
  </si>
  <si>
    <t>Районный фестиваль бардовской песни "Струны души"</t>
  </si>
  <si>
    <t>Районный фестиваль военно-патриотической песни "Победа остается молодой"</t>
  </si>
  <si>
    <t>Районный фестиваль хоров "Нам года - не беда"</t>
  </si>
  <si>
    <t>Конкурс творческих работ "Юный моделист"</t>
  </si>
  <si>
    <t>Конкурс юных конструкторов "От идеи доя воплощения"</t>
  </si>
  <si>
    <t>Фестиваль "Киришское подворье"</t>
  </si>
  <si>
    <t>Фестиваль "Осень"</t>
  </si>
  <si>
    <t>Участие коллективов художественной самодеятельности в международных, Всероссийских и Областных конкурсах, мастер-классах</t>
  </si>
  <si>
    <t>на 2022 год (тыс. руб.)</t>
  </si>
  <si>
    <t>Выполнено на отчетную дату на 31.12.2022г.</t>
  </si>
  <si>
    <t xml:space="preserve">Реализация проекта Молодежного Совета при главе администрации Киришского района </t>
  </si>
  <si>
    <t>создание условий и возможностей для успешной самореализации молодежи</t>
  </si>
  <si>
    <t>Церемония награждения "Доброволец Киришского района"</t>
  </si>
  <si>
    <t xml:space="preserve">Районный конкурс на лучший молодежный клуб по месту жительства </t>
  </si>
  <si>
    <t>Награждение детей, рожденных на Киришской земле</t>
  </si>
  <si>
    <t>Молодежный образовательный форум Киришского района</t>
  </si>
  <si>
    <t>Кльтурно-просветительская (добровольческая) акция)</t>
  </si>
  <si>
    <t>Мероприятия по вопросам социализации и самореализации молодежи Киришского райтона</t>
  </si>
  <si>
    <t>Участие в федеральных, региональных, муниципальных образовательных и социальных проектах, форумах, мероприятиях</t>
  </si>
  <si>
    <t>Фестиваль молодых избирателей Ленинградской области</t>
  </si>
  <si>
    <t>Чествование выпускников</t>
  </si>
  <si>
    <t>Молодежный трудовой отряд</t>
  </si>
  <si>
    <t>Гимназические чтения</t>
  </si>
  <si>
    <t>Программа «Лето 2022»</t>
  </si>
  <si>
    <t>100-летие Пионерии</t>
  </si>
  <si>
    <t>Муниципальный конкурс, посвященный Победе в Велико Отечественной войне</t>
  </si>
  <si>
    <t>Патриотическая игра "Зарница"</t>
  </si>
  <si>
    <t>Приобретение уставной формы для участников движения "Юнармия"</t>
  </si>
  <si>
    <t>Патриотическая игра "Зарница" г</t>
  </si>
  <si>
    <t>Изготовление и распространение социальной рекламы по профилактике асоциального поведения</t>
  </si>
  <si>
    <t>Мероприятия (акции) по профилактике асоциального поведения</t>
  </si>
  <si>
    <t>Подписка переодических печатных изданий по тематике Нарконет (12+)</t>
  </si>
  <si>
    <t>Районный конкурс творческих работ учащихся "Я выбираю"</t>
  </si>
  <si>
    <t xml:space="preserve">Опубликование муниципальных правовых актов органов местного самоуправления </t>
  </si>
  <si>
    <t>Выделение гранта на поддержку печатных средств массовой информации, освещающих социально-экономическое развитие Киришского муниципального района</t>
  </si>
  <si>
    <t>Выделение субсидии в целях финансового обеспечения затрат сетевого издания, связанных с размещением информации на тему "Киришский район - территория развития"</t>
  </si>
  <si>
    <t>Изготовление видеоролика о Киришском районе для фестиваля "Россия - созвучие культур</t>
  </si>
  <si>
    <t>Комплекс процессных мероприятий «Организация похоронного дела на территории Киришского муниципального района»</t>
  </si>
  <si>
    <t>Организация похоронного дела на территории Киришского муниципального района</t>
  </si>
  <si>
    <t>комплекс процессных мроприятий "Организация, проведение и участие в конкурсах и выставках"</t>
  </si>
  <si>
    <t>Организация и проведение конкурсов профессионального мастерства работников сельскохозяйственных предприятий</t>
  </si>
  <si>
    <t>Участие в международной выставке "Агрорусь"</t>
  </si>
  <si>
    <t>Участие в конкурсе "Ветеранское подворье"</t>
  </si>
  <si>
    <t>Комплекс процессных мероприятий "Развитие агропромышленного комплекса"</t>
  </si>
  <si>
    <t>Комплекс процессных мероприятий "Обеспечение исполнения мероприятий муниципальной программы"</t>
  </si>
  <si>
    <t>Комплекс процессных мероприятий "Совершенствованиме социальной поддержки семьи и детей"</t>
  </si>
  <si>
    <t>Комплекс процесных мероприятий "Социальная поддержка граждан пожилого возраста и инвалидов"</t>
  </si>
  <si>
    <t>Предоставление гражданам единовременной денежной выплаты на проведение капитального ремонта индивидуальных жилых домов</t>
  </si>
  <si>
    <t>Комплекс процессных мероприятий</t>
  </si>
  <si>
    <t>Комплекс процесных мероприятий "Выравнивание бюджетной обеспеченности бюджетов муниципальных образований Киришского муниципального района</t>
  </si>
  <si>
    <t>Комплекс процесных мероприятий "Поддержка мер по обеспечению сбалансированности бюджетов муниципального образования Киришского муницпального района</t>
  </si>
  <si>
    <t>Иные межбюджетные трансферты на проведение непредвиденных, аварийно-восстановительных работи других мероприятий, направленных на решение вопросов местного значения поселений Киришского муниципального района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</si>
  <si>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</t>
  </si>
  <si>
    <t>Комплекс процесных мероприятий "Повышение эффективности управления муниципальными финансами"</t>
  </si>
  <si>
    <t>Создание условий для повышения эффективности бюджетного процесса в муниципальных образованиях</t>
  </si>
  <si>
    <t>Комплекс процессных мероприятий и"Развитие малого и среднего предпринимательства и потребительского рынка"</t>
  </si>
  <si>
    <t>Содействие развитию предпринимательского сообщества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</si>
  <si>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</si>
  <si>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Организация участия субъектов малого и среднего предпринимательства в выставочно-ярмарочных мероприятях, в том числе в составе коллективных стендов</t>
  </si>
  <si>
    <t>Мониторинг деятельности субъектов малого и среднего предпринимательства и потребительского рынка</t>
  </si>
  <si>
    <t>Поддержка организаций потребительской кооперации</t>
  </si>
  <si>
    <t>Комплекс процессных мероприятий "Социально - экономическое развитие территории"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</si>
  <si>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</si>
  <si>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Обеспечение деятельности муниципальных учреждений муниципального образования Киришский муницпальный район Ленинградской области</t>
  </si>
  <si>
    <t>Поддержка развития общественной инфраструктуры муниципального значения</t>
  </si>
  <si>
    <t>Создание условий для проведения культурно-массовых мероприятий</t>
  </si>
  <si>
    <t>Комплекс процессных мероприятий "Мероприятия, направленные на создание условиий для развития искусства и творчества"</t>
  </si>
  <si>
    <t>Поддержка самодеятельного народного творчества</t>
  </si>
  <si>
    <t>Обеспечение деятельности муниципальных учреждений муниципального образования Киришский муницпальный район Ленинградской области (Картинная галерея)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</si>
  <si>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народа"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</si>
  <si>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</si>
  <si>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>Ккомплекс процессных мерориятий "Повышение безопасности дорожного движения"</t>
  </si>
  <si>
    <t>Комплекс процессных мероприятий "Обеспечение правопорядка и профилактики правонарущений"</t>
  </si>
  <si>
    <t>Комплекс процессных мероприятий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</si>
  <si>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Комплекс процессных мероприятий "Содержание и ремонт автомобильных дорог"</t>
  </si>
  <si>
    <t>Содержание автомобильной дороги поворот на д. Отрада от а/д Лодейное Поле-Тихвин-Чудово, 233 км, с металлическим мостом через ручей</t>
  </si>
  <si>
    <t>Содержание мостового перехода через р. Пчёвжа и автодороги на подходах к нему между населенными пунктами д. Бестоголово и д. Горятино вне границ указанных населенных пунктов</t>
  </si>
  <si>
    <t>Разборка технических решений по ремонту мостового перехода через р. Пчевжа на территории Будогощского городского поселения с автодорогой вне границ населенных пунктов</t>
  </si>
  <si>
    <t>Сведения о фактически достигнутых значениях показателей (индикаторов) муниципальных программ за 2022 год</t>
  </si>
  <si>
    <t>Федеральный проект "Цифровая образовательная среда"</t>
  </si>
  <si>
    <t>Обеспечение образовательных организаций материально-технической базой для внедрения цифровой образовательной среды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</si>
  <si>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</si>
  <si>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</si>
  <si>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Федеральный проект "Создание  условий для обучения, отдыха и оздоровления детей и молодежи"</t>
  </si>
  <si>
    <t>Реализация мероприятий по модернизации школьных систем образования</t>
  </si>
  <si>
    <t>МОУ "КСОШ №3"</t>
  </si>
  <si>
    <t>Мероприятия,  направленные на реализацию инвестиционных  проектов</t>
  </si>
  <si>
    <t>Предоставление жилых помещений специализированного жилищного фонда  детям-сиротам, оставшимся без попечения родителей, лицам из их числа</t>
  </si>
  <si>
    <t>Федеральный проект "Патриотическое воспитание граждан Российской Федерации"</t>
  </si>
  <si>
    <t>Патриотическое воспитание</t>
  </si>
  <si>
    <t>Комплекс процессных мероприятий "Обеспечение реализации программ дошкольного образования"</t>
  </si>
  <si>
    <t>Мероприятия по сохранению и развитию материально-технической базы муниципальных учреждений, в том числе:</t>
  </si>
  <si>
    <t>МДОУ "Центр РостОК"</t>
  </si>
  <si>
    <t>Утепление стен музыкального зала</t>
  </si>
  <si>
    <t>Монтаж системы доступа</t>
  </si>
  <si>
    <t>Технологическое присоединение к электрическим сетям</t>
  </si>
  <si>
    <t>Разработка ПСД на электроснабжение здания МДОУ "Детский сад № 5" Комсомольская д. 12</t>
  </si>
  <si>
    <t>Монтаж молниезащиты здания</t>
  </si>
  <si>
    <t>ремонт крылечек, увеличение козырьков</t>
  </si>
  <si>
    <t>Ремонт, наладка приточных установок вентиляционной системы</t>
  </si>
  <si>
    <t>Монтажливневой канализации</t>
  </si>
  <si>
    <t>Ремонт бытьвой канализации</t>
  </si>
  <si>
    <t>Ремонт систем ГВС и ХВС</t>
  </si>
  <si>
    <t>Монтаж системы молниезащиты</t>
  </si>
  <si>
    <t>Демонтаж аварийных и монтаж входных козырьков с заменой оконных блоков</t>
  </si>
  <si>
    <t>Благоустройство территории (асфальто - бетонное покрытие, газоны)</t>
  </si>
  <si>
    <t>Монтаж вытяжной системы над мойками в пищеблоке</t>
  </si>
  <si>
    <t>Монтаж дверных блоков в музыкальнолм зале</t>
  </si>
  <si>
    <t>Ремонт системы молниезащиты</t>
  </si>
  <si>
    <t>Ремонт вентиляции</t>
  </si>
  <si>
    <t>Обустройство охранной сигнализации</t>
  </si>
  <si>
    <t>Разработка проектно-сметной документации по объекту "Капитальный ремонт здания МОУ "Пчевжинская СОШ им. Садыка Джумабаева" (дошкольное отделение)</t>
  </si>
  <si>
    <t>Монтаж молниезащиты и заземления</t>
  </si>
  <si>
    <t>Монтаж системы доступа в группы (домофон)</t>
  </si>
  <si>
    <t>замена оконных блоков</t>
  </si>
  <si>
    <t>Оснащение объектов охранной сигнализацией</t>
  </si>
  <si>
    <t>МДОУ "Детский сад № 17"</t>
  </si>
  <si>
    <t>Ремонт помещений групп</t>
  </si>
  <si>
    <t>Ремонт электроснабжения силового оборудования и освещения (ЩО-4)</t>
  </si>
  <si>
    <t>Монтаж принудительной вентиляции</t>
  </si>
  <si>
    <t>Монтаж вытяжной вентиляции над мойками в помещениях пищеблока</t>
  </si>
  <si>
    <t>Ремонт вытяжной вентиляции</t>
  </si>
  <si>
    <t>Демонтаж существующих и монтаж новых веранд</t>
  </si>
  <si>
    <t>Замена узла учета холодного водоснабжения</t>
  </si>
  <si>
    <t>Замены уличных дверей</t>
  </si>
  <si>
    <t>Ремонт лестничного марша "В"</t>
  </si>
  <si>
    <t>Монтаж системы внешней молниезащиты и заземления</t>
  </si>
  <si>
    <t>Ремонт вентиляции в моечной кухни</t>
  </si>
  <si>
    <t>Ремонт помещений группы № 6</t>
  </si>
  <si>
    <t>Разработка проекта по замене пожарных лестниц</t>
  </si>
  <si>
    <t>Ремонт пожарных лестниц</t>
  </si>
  <si>
    <t>Разработка пректной документации обеспечения входной зоны в здание для маломобильных групп населения</t>
  </si>
  <si>
    <t>Ремонт фасада здания</t>
  </si>
  <si>
    <t>Монтаж системы молниезащиты здания</t>
  </si>
  <si>
    <t>Ремонт сетей канализации</t>
  </si>
  <si>
    <t>Поддержка развития общественной инфраструктуры   муниципального значения, в том числе:</t>
  </si>
  <si>
    <t>МАДОУ «Детский сад №16»</t>
  </si>
  <si>
    <t>Ремонт (замена) ограждения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</si>
  <si>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</si>
  <si>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Комплекс процессных мероприятий "Обеспечение реализации программ начального общего, основного общего и среднего образовуания"</t>
  </si>
  <si>
    <t>Обеспечение деятельности муниципальных учреждений муниципального образования Киришский муницуипальный район Ленинградской области</t>
  </si>
  <si>
    <t>Обеспечение получения общедоступного и беспалатного начального образования в частных образовательных организациях</t>
  </si>
  <si>
    <t>Предоствление питания на бесплатной основе (с частичной компенсацией его стоимости) обучающимся в частных общеобразовательных организациях</t>
  </si>
  <si>
    <t>Мероприятия по сохранению и развитию материально-технической базы муниципальных учреждений, в том числе</t>
  </si>
  <si>
    <t>Ремонт охранного помещения с установкой в нем систем виденаблюдения, охранной сигнализации и средств передачи тревожных сообщений</t>
  </si>
  <si>
    <t>Ремонт спортивного зала</t>
  </si>
  <si>
    <t>Демонтаж теплицы</t>
  </si>
  <si>
    <t>Ремонт ограждения кровли и водостоков</t>
  </si>
  <si>
    <t>Монтаж системы видеонаблюдения</t>
  </si>
  <si>
    <t>Система  контроля управления доступа (СКУД)</t>
  </si>
  <si>
    <t>Авторский надзор</t>
  </si>
  <si>
    <t xml:space="preserve">Ремонт охранного помещения </t>
  </si>
  <si>
    <t>Ремонт крыльца</t>
  </si>
  <si>
    <t>Монтаж бойлеров</t>
  </si>
  <si>
    <t>Установка зонтов вентиляционной системы над оборудованием в моечном отделении</t>
  </si>
  <si>
    <t>Замена замков на дверях эвакуационных выходов</t>
  </si>
  <si>
    <t>Замена двери</t>
  </si>
  <si>
    <t>Система контроля управления доступа (СКУД)</t>
  </si>
  <si>
    <t>Монтаж системы вывоза для инвалидов</t>
  </si>
  <si>
    <t>Установка поста охраны</t>
  </si>
  <si>
    <t>Установка системы экстренного оповещений о потенциальной угрозе возникновения чрезвычайной ситуации</t>
  </si>
  <si>
    <t>Монтаж принудительной вентиляции в лабораторной кабинета химии</t>
  </si>
  <si>
    <t>Установка пандуса</t>
  </si>
  <si>
    <t>Замена металлического дверного блока центрального входа</t>
  </si>
  <si>
    <t>Установка перил на пандусе</t>
  </si>
  <si>
    <t>Ремонт помещений (помещения для охраны)</t>
  </si>
  <si>
    <t>Установка ограждения</t>
  </si>
  <si>
    <t>Установка противопожарной двери для маломобильных групп населения</t>
  </si>
  <si>
    <t>Разработка проектно-сметной документации "Обеспечение входной зоны в здание МОУ "КСОШ № 7" для маломобильных групп населения"</t>
  </si>
  <si>
    <t>Премонт крыльца</t>
  </si>
  <si>
    <t>Ремонт охранного помещения</t>
  </si>
  <si>
    <t>Ремонт санузлов с установкой сантехнических перегородок в туалет для мальчиков</t>
  </si>
  <si>
    <t>Установка бойлера</t>
  </si>
  <si>
    <t>Изготовление технического паспорта здания школы</t>
  </si>
  <si>
    <t>Ремонт помещений после протечки кровли</t>
  </si>
  <si>
    <t>Монтаж откатных ворот</t>
  </si>
  <si>
    <t>Ремонт санузлов с заменой сантехники</t>
  </si>
  <si>
    <t>Установка поддона в подсобном помещении</t>
  </si>
  <si>
    <t>Ремонт вытяжной вентиляции в столовой</t>
  </si>
  <si>
    <t>Монтаж наружного освещения</t>
  </si>
  <si>
    <t>Разработка ПСД на установку автоматической системы пожарной сигнализации и системы оповещения людей</t>
  </si>
  <si>
    <t>Разработка ПСД для объекта "Капитальный ремонт здания школы МОУ "Глажевская СОШ"</t>
  </si>
  <si>
    <t>Установка системы речевого оповещения</t>
  </si>
  <si>
    <t>Ремонт помещений под точку роста</t>
  </si>
  <si>
    <t>Монтаж системы контроля  доступом (установка домофонов)</t>
  </si>
  <si>
    <t>Ремонт сетей электроснабжения в учебных мастерский</t>
  </si>
  <si>
    <t>Разработка проектно-сметной документации по объекту "Капитальный ремонт здания МОУ "Пчевская СОШ им. Садыка Джумбаева" (школа)</t>
  </si>
  <si>
    <t>Ремонт вытяжной вентиляции над мойками в помещении пищеблока</t>
  </si>
  <si>
    <t>МОУ "Гимназия"г. Кириши</t>
  </si>
  <si>
    <t>МОУ "КСОШ N 7"</t>
  </si>
  <si>
    <t>Ремонт внутренних помещений (замена оконных блоков)</t>
  </si>
  <si>
    <t>МОУ "Будогощская СОШ им. М.П. Галкина"</t>
  </si>
  <si>
    <t>Ремонт наружного освещения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</si>
  <si>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</si>
  <si>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проведения мероприятий, направленных на развитие кадрового потенциала</t>
  </si>
  <si>
    <t>Поощрение победителей и (или) призеров регионального этапа Всероссийской олимпиады школьников и педагогов, их подготовивших</t>
  </si>
  <si>
    <t>Комплекс процессных мероприятий  "Обеспечение деятельности организаций дополнительного образования"</t>
  </si>
  <si>
    <t>Ремонт санузлов</t>
  </si>
  <si>
    <t>Ремонт пожарной согнализации</t>
  </si>
  <si>
    <t>Разработка проектной документации обеспечения входной изоны в здание для  маломобильных групп населения</t>
  </si>
  <si>
    <t>Расчет величин пожарного риска в здании обособленного структурного подразделения "Будогощсакое отделение школы искусств</t>
  </si>
  <si>
    <t>МАУДО "Киришский Дворец творчества имени Т.Н. Максаковой"</t>
  </si>
  <si>
    <t>Организация, проведение и участие в конкурсах, конференциях, семинарах, прочих мероприятиях, участие в выставках</t>
  </si>
  <si>
    <t>Комплекс процессных мероприятий"Развитие системы отдыха, оздоровления, занятости детей, подростков и молодежи"</t>
  </si>
  <si>
    <t>Организация отдыха детей, находящихся в трудной жизненой ситуации, в каникулярное время</t>
  </si>
  <si>
    <t>МОУ "КСОШ №2"</t>
  </si>
  <si>
    <t>МОУ "КСОШ №8"</t>
  </si>
  <si>
    <t>МОУ Будогощская СОШ им. М.П. Галкина</t>
  </si>
  <si>
    <t>МОУ "Пчевжинская СОШ А.И. Сидорова"</t>
  </si>
  <si>
    <t>МОУ "Пчевская СОШ им. Садыка Джумаева</t>
  </si>
  <si>
    <t>МОУ Кусинская СОШ"</t>
  </si>
  <si>
    <t>Устройство молниезащиты и наружного освещения</t>
  </si>
  <si>
    <t>Устройство вентиляции</t>
  </si>
  <si>
    <t>Устройство водоотливов</t>
  </si>
  <si>
    <t>Капитальный ремонт здания спального корпуса "Чебурашка" с благоустройством прилнгающей территории</t>
  </si>
  <si>
    <t>Комплекс процессных мероприятий "Обеспечение деятельности прочих учреждений образования"</t>
  </si>
  <si>
    <t>Обеспечение деятельности муниципальных учреждений муницильного образования Киришский муниципальный район Ленинградской области</t>
  </si>
  <si>
    <t>Мероприятия по сохранению и развитию материально-технической базы муниципальных учреждений</t>
  </si>
  <si>
    <t>МБУ "Киришский центр МШИ"</t>
  </si>
  <si>
    <t>МАУ "Центр питания "Здоровое детство"</t>
  </si>
  <si>
    <t>Разработка ПСД по капитальному ремонту групповой и распределительной сети</t>
  </si>
  <si>
    <t>Комплекс процессных мероприятий "Реализация государственных гарантий лдля детей сирот и детей, оставшихся без попечения родителей"</t>
  </si>
  <si>
    <t>Организация выплаты вознаграждения, причитающегося приемным родителям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</si>
  <si>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</si>
  <si>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Содержание детей сирот и детей, оставшихся без попечения родителей, в семьях опекунов (попечителей) и приемных семьях</t>
  </si>
  <si>
    <t>Обеспечение бесплатного проезда детей-сирот и детей, оставшихся без попечения родителей</t>
  </si>
  <si>
    <t>Обеспечение текущего ремонта жилых помещений, признанных нуждающимися в проведении ремонта и находящимися в собственности у детей - сирот и детей, оставшихся без попечения родителей</t>
  </si>
  <si>
    <t>Аренда жилых помещений для детей-сирот и детей, оствавшихся без попечения родителей</t>
  </si>
  <si>
    <t>Обеспечение выплаты компенсаций по оплате коммунальных услуг детям сиротам, детям, оставшимся без попечения родителей и лицам из их числа</t>
  </si>
  <si>
    <t>Постинернатное сопровождение детей - сирот, детей, оставшихся без попечения родителей, лиц из числа детей сирот и детей, оставшихся без попечения родителей</t>
  </si>
  <si>
    <t>Замена дверного блока</t>
  </si>
  <si>
    <t>МАУ ДО Киришская ДЮСШ</t>
  </si>
  <si>
    <t>Доля пользователей библиотек по отношению                         к количеству постоянного населения Киришского района   составила 29,2%, что на 1,8% выше значения планового показателя. Увеличение показателя обусловлено улучшением посещаемости библиотек</t>
  </si>
  <si>
    <t>Посещаемость фестивалей, выставок, смотров, конкурсов и информационно-просветительских мероприятий выше значения планового показателя на 4,3% в связи с увеличением количества проводимых мероприятий, с  учетом рекомендаций Комитета                  по культуре и туризму Ленинградской области</t>
  </si>
  <si>
    <t xml:space="preserve">Доля продолжающих свою деятельность культурно-досуговых формирований  по отношению                               к предыдущему году выросла на 8,5%. Увеличение показателя обусловлено увеличением количества культурно-досуговых формирований в п. Пчевжа                 в связи с вводом в эксплуатацию нового ДК. </t>
  </si>
  <si>
    <t>Посещаемость мероприятий в сфере культуры                        и искусства в Киришском муниципальном районе                 по отношению к предыдущему году выросла                             и превысила значение планового показателя в 2 раза                 в связи с увеличением количества проводимых мероприятий.</t>
  </si>
  <si>
    <t>Посещаемость мероприятий в сфере культуры и искусста</t>
  </si>
  <si>
    <t>Количество приобретенных квартир для детй - сирот и детей, оставшихся без опечения родителей, имеющих право на жилое помещение и подавших заявление</t>
  </si>
  <si>
    <t>согласно бюджетным заявкам по уточнению бюджета на 2022 год не было выделено дополнительных средств на приобретение жилых помещений</t>
  </si>
  <si>
    <t>в связи с усилением информационно -разъяснительной работы с семьями по вопросам здорового питания</t>
  </si>
  <si>
    <t>Доля граждан,  получивших меры социальной поддержки, в общем числе граждан, обратившихся за получением мер социальной поддержки и имеющих право</t>
  </si>
  <si>
    <t>выполнен</t>
  </si>
  <si>
    <t>Доля оборота продукции (работ, услуг), производимой субъектами малого и среднего предпринимательства, в общем обороте предприятий и организаций Киришского района</t>
  </si>
  <si>
    <t>Численность занятых в сфере малого и среднего предпринимательства, включая индивидуальных предпренимателей и самозанятых</t>
  </si>
  <si>
    <t>наблюдается положительная динамика роста доли населения, систематически занимающегося физической культурой и спортом. Исходя из общего количества населения от 3 до 79 лет реезультат показателя (индикатора) муниципальной программы увеличился</t>
  </si>
  <si>
    <t>наблюдается  положительная динамика роста доли лиц с ограниченными возможностями здоровья и инвалидов. Результат показателя исчисляется, исходя из данных, по общему количеству данной катгории</t>
  </si>
  <si>
    <t>Предоставление субсидий некоммерческим организациям, не являющимся государственными (муниципальными) учреждениями, в целях создания и развития системы микрофинансирования</t>
  </si>
  <si>
    <t>Предоставление субсидий целевой группе субъектов малого и среднего предпринимательства на осуществление предпринимательской деятельности</t>
  </si>
  <si>
    <t>Предоставление  субсидий субъектам малого и среднего предпринимательства на организацию предпринимательской деятельности</t>
  </si>
  <si>
    <t>Поддержка молодежного предпринимательства (самозанятые граждане и индивидуальные предприниматели до 35 лет)</t>
  </si>
  <si>
    <t>Поддержка плательщиков налога на профессиональный доход (индивидуальные предприниматели и физические лица)</t>
  </si>
  <si>
    <t>Поддержка субъектов малого и среднего предпринимательства осуществляющих деятельность в течении первых дву лет , и (или) ведущие деятельность в приоритетных сферах развития предпринимательской деятельности</t>
  </si>
  <si>
    <t>Поддержка социального предпринимательства</t>
  </si>
  <si>
    <t>Обеспечение коллектиными средствами размещения и предприятиями сферы туризма</t>
  </si>
  <si>
    <t>Привлечение субъектов малого и среднего предпринимательства к осуществлению деятельности в сфере социального предпринимательства</t>
  </si>
  <si>
    <t>Содействие в продвижении продукции товаропроизводителей малого и среднего предпринимательства</t>
  </si>
  <si>
    <t>поддержка плательщиков налогов на профессиональный доход (индивидуальные предприниматели и физические лица)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</si>
  <si>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</si>
  <si>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Имущественная поддержка субъектов малого и среднего предпринимательства</t>
  </si>
  <si>
    <t>Доля населения, выполняющего нормативы ВФСК "ГТО" в общей численности принявшей  участие в испытаниях (тестах)</t>
  </si>
  <si>
    <t>Количество субъектов предпринимательства, представивших отчетность по формам регионального сбора данных</t>
  </si>
  <si>
    <t>единиц</t>
  </si>
  <si>
    <t>Объем инвенстиций в основной капитал</t>
  </si>
  <si>
    <t>млн.руб</t>
  </si>
  <si>
    <t>Количество трудоустроенных стипендиантов в ГБУЗ ЛО "Киришская КМБ"</t>
  </si>
  <si>
    <t>Доля выполненных рейсов автобусами, осуществляющими регулярные перевозки по муниципальным маршрутам</t>
  </si>
  <si>
    <t>Стимулирование  трудовой деятельности</t>
  </si>
  <si>
    <t>Комплекс процессных мероприятий "Работа с молодежью по различным направлениям молодежной политики в Киришском муниципальном районе"</t>
  </si>
  <si>
    <t>3.</t>
  </si>
  <si>
    <t>3.1.</t>
  </si>
  <si>
    <t>3.1.1.</t>
  </si>
  <si>
    <t>1.2.</t>
  </si>
  <si>
    <t>1.2.1.</t>
  </si>
  <si>
    <t>1.3.</t>
  </si>
  <si>
    <t>1.3.1.</t>
  </si>
  <si>
    <t>1.3.1.1.</t>
  </si>
  <si>
    <t>1.4.</t>
  </si>
  <si>
    <t>1.4.1.</t>
  </si>
  <si>
    <t>1.5.</t>
  </si>
  <si>
    <t>1.5.1.</t>
  </si>
  <si>
    <t>2.1.</t>
  </si>
  <si>
    <t>2.2.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</si>
  <si>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</si>
  <si>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</si>
  <si>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</si>
  <si>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</si>
  <si>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</si>
  <si>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</si>
  <si>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</si>
  <si>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</si>
  <si>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</si>
  <si>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</si>
  <si>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</si>
  <si>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</si>
  <si>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</si>
  <si>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</si>
  <si>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</si>
  <si>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</si>
  <si>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</si>
  <si>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</si>
  <si>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</si>
  <si>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</si>
  <si>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</si>
  <si>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2.1.3.</t>
  </si>
  <si>
    <t>3.2.</t>
  </si>
  <si>
    <t>3.3.</t>
  </si>
  <si>
    <t>3.4.</t>
  </si>
  <si>
    <t>3.4.1.</t>
  </si>
  <si>
    <t>3.4.2.</t>
  </si>
  <si>
    <t>3.4.3.</t>
  </si>
  <si>
    <t>3.4.5.</t>
  </si>
  <si>
    <t>3.4.6.</t>
  </si>
  <si>
    <t>3.4.7.</t>
  </si>
  <si>
    <t>3.4.8.</t>
  </si>
  <si>
    <t>3.4.9.</t>
  </si>
  <si>
    <t>3.4.10.</t>
  </si>
  <si>
    <t>3.4.11.</t>
  </si>
  <si>
    <t>3.4.12.</t>
  </si>
  <si>
    <t>3.4.13.</t>
  </si>
  <si>
    <t>3.4.14.</t>
  </si>
  <si>
    <t>3.5.</t>
  </si>
  <si>
    <t>3.5.1.</t>
  </si>
  <si>
    <t>3.5.2.</t>
  </si>
  <si>
    <t>3.6.</t>
  </si>
  <si>
    <t>3.7.</t>
  </si>
  <si>
    <t>3.8.</t>
  </si>
  <si>
    <t>3.9.</t>
  </si>
  <si>
    <t>3.10.</t>
  </si>
  <si>
    <t>3.11.</t>
  </si>
  <si>
    <t>4.</t>
  </si>
  <si>
    <t>4.1.</t>
  </si>
  <si>
    <t>4.2.</t>
  </si>
  <si>
    <t>4.2.1.</t>
  </si>
  <si>
    <t>4.2.2.</t>
  </si>
  <si>
    <t>4.2.3.</t>
  </si>
  <si>
    <t>4.2.4.</t>
  </si>
  <si>
    <t>5.1.</t>
  </si>
  <si>
    <t>5.2.</t>
  </si>
  <si>
    <t>5.3.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</si>
  <si>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</si>
  <si>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</si>
  <si>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</si>
  <si>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</si>
  <si>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</si>
  <si>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</si>
  <si>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</si>
  <si>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</si>
  <si>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</si>
  <si>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5.4.</t>
  </si>
  <si>
    <t>6.</t>
  </si>
  <si>
    <t>6.1.</t>
  </si>
  <si>
    <t>6.2.</t>
  </si>
  <si>
    <t>6.2.1.</t>
  </si>
  <si>
    <t>6.2.2.</t>
  </si>
  <si>
    <t>7.</t>
  </si>
  <si>
    <t>7.1.</t>
  </si>
  <si>
    <t>7.2.</t>
  </si>
  <si>
    <t>7.3.</t>
  </si>
  <si>
    <t>7.4.</t>
  </si>
  <si>
    <t>7.5.</t>
  </si>
  <si>
    <t>7.6.</t>
  </si>
  <si>
    <t>7.7.</t>
  </si>
  <si>
    <t>7.8.</t>
  </si>
  <si>
    <t>1.1.</t>
  </si>
  <si>
    <t>1.6.</t>
  </si>
  <si>
    <t>1.7.</t>
  </si>
  <si>
    <t>1.8.</t>
  </si>
  <si>
    <t>1.8.1.</t>
  </si>
  <si>
    <t>1.8.2.</t>
  </si>
  <si>
    <t>1.8.3.</t>
  </si>
  <si>
    <t>1.9.</t>
  </si>
  <si>
    <t>1.10.</t>
  </si>
  <si>
    <t>1.11.</t>
  </si>
  <si>
    <t>1.11.1.</t>
  </si>
  <si>
    <t>1.12.</t>
  </si>
  <si>
    <t>1.12.1.</t>
  </si>
  <si>
    <t>.1.12.2.</t>
  </si>
  <si>
    <t>1.12.3.</t>
  </si>
  <si>
    <t>1.13.</t>
  </si>
  <si>
    <t>1.14.</t>
  </si>
  <si>
    <t>1.14.1.</t>
  </si>
  <si>
    <t>1.14.2</t>
  </si>
  <si>
    <t>1.14.3</t>
  </si>
  <si>
    <t>1.14.4.</t>
  </si>
  <si>
    <t>2.</t>
  </si>
  <si>
    <t>2.1.1.</t>
  </si>
  <si>
    <t>2.1.2.</t>
  </si>
  <si>
    <t>2.3.</t>
  </si>
  <si>
    <t>5.</t>
  </si>
  <si>
    <t>1.</t>
  </si>
  <si>
    <t>1.1.1.</t>
  </si>
  <si>
    <t>1.2.2.</t>
  </si>
  <si>
    <t>3.1.2.</t>
  </si>
  <si>
    <t>3.1.3.</t>
  </si>
  <si>
    <t>3.1.4.</t>
  </si>
  <si>
    <t>3.2.1.</t>
  </si>
  <si>
    <t>.1.1.2.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</si>
  <si>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</si>
  <si>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</si>
  <si>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</si>
  <si>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</si>
  <si>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</si>
  <si>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</si>
  <si>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</si>
  <si>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</si>
  <si>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</si>
  <si>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</si>
  <si>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</si>
  <si>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</si>
  <si>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</si>
  <si>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.1.1.16.</t>
  </si>
  <si>
    <t>1.1.17.</t>
  </si>
  <si>
    <t>1.1.18.</t>
  </si>
  <si>
    <t>1.1.19.</t>
  </si>
  <si>
    <t>1.1.20.</t>
  </si>
  <si>
    <t>1.1.21.</t>
  </si>
  <si>
    <t>1.1.22.</t>
  </si>
  <si>
    <t>1.1.23.</t>
  </si>
  <si>
    <t>1.1.24.</t>
  </si>
  <si>
    <t>1.1.25.</t>
  </si>
  <si>
    <t>1.1.26.</t>
  </si>
  <si>
    <t>1.1.27.</t>
  </si>
  <si>
    <t>1.1.28.</t>
  </si>
  <si>
    <t>1.1.29.</t>
  </si>
  <si>
    <t>1.1.30.</t>
  </si>
  <si>
    <t>1.1.31.</t>
  </si>
  <si>
    <t>2.1.4.</t>
  </si>
  <si>
    <t>2.1.5.</t>
  </si>
  <si>
    <t>2.1.6.</t>
  </si>
  <si>
    <t>2.1.7.</t>
  </si>
  <si>
    <t>2.3.1.</t>
  </si>
  <si>
    <t>2.3.2.</t>
  </si>
  <si>
    <t>2.3.3.</t>
  </si>
  <si>
    <t>2.4.</t>
  </si>
  <si>
    <t>2.5.</t>
  </si>
  <si>
    <t>2.6.</t>
  </si>
  <si>
    <t>2.7.</t>
  </si>
  <si>
    <t>2.8.</t>
  </si>
  <si>
    <t>2.9.</t>
  </si>
  <si>
    <t>.2.4.</t>
  </si>
  <si>
    <t>3.10.,</t>
  </si>
  <si>
    <t>1.1.2.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</si>
  <si>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</si>
  <si>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</si>
  <si>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</si>
  <si>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</si>
  <si>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</si>
  <si>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</si>
  <si>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</si>
  <si>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</si>
  <si>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</si>
  <si>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</si>
  <si>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</si>
  <si>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1.2.3.</t>
  </si>
  <si>
    <t>1.2.4.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</si>
</sst>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0.00;[Red]0.00"/>
  </numFmts>
  <fonts count="3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61"/>
      <name val="Times New Roman"/>
      <family val="1"/>
      <charset val="204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u/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165" fontId="6" fillId="0" borderId="0" applyFont="0" applyFill="0" applyBorder="0" applyAlignment="0" applyProtection="0"/>
  </cellStyleXfs>
  <cellXfs count="534">
    <xf numFmtId="0" fontId="0" fillId="0" borderId="0" xfId="0"/>
    <xf numFmtId="2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Border="1"/>
    <xf numFmtId="0" fontId="7" fillId="2" borderId="1" xfId="0" applyFont="1" applyFill="1" applyBorder="1" applyAlignment="1">
      <alignment horizontal="center" vertical="center"/>
    </xf>
    <xf numFmtId="2" fontId="17" fillId="0" borderId="0" xfId="0" applyNumberFormat="1" applyFont="1" applyFill="1" applyProtection="1">
      <protection locked="0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/>
    <xf numFmtId="4" fontId="11" fillId="0" borderId="0" xfId="0" applyNumberFormat="1" applyFont="1" applyFill="1" applyBorder="1" applyAlignment="1" applyProtection="1">
      <alignment horizontal="right" vertical="center" wrapText="1"/>
    </xf>
    <xf numFmtId="4" fontId="14" fillId="0" borderId="0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/>
    <xf numFmtId="2" fontId="4" fillId="0" borderId="0" xfId="0" applyNumberFormat="1" applyFont="1" applyFill="1" applyBorder="1" applyAlignment="1" applyProtection="1">
      <alignment horizontal="center" vertical="center" wrapText="1"/>
    </xf>
    <xf numFmtId="4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Alignment="1" applyProtection="1">
      <alignment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20" fillId="0" borderId="0" xfId="0" applyFont="1" applyFill="1" applyProtection="1">
      <protection locked="0"/>
    </xf>
    <xf numFmtId="0" fontId="19" fillId="0" borderId="0" xfId="0" applyFont="1" applyProtection="1">
      <protection locked="0"/>
    </xf>
    <xf numFmtId="0" fontId="3" fillId="0" borderId="17" xfId="0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  <protection locked="0"/>
    </xf>
    <xf numFmtId="0" fontId="3" fillId="0" borderId="18" xfId="0" applyFont="1" applyFill="1" applyBorder="1" applyAlignment="1" applyProtection="1">
      <alignment horizontal="center" vertical="center" textRotation="90" wrapText="1"/>
      <protection locked="0"/>
    </xf>
    <xf numFmtId="0" fontId="17" fillId="0" borderId="0" xfId="0" applyFont="1" applyFill="1" applyBorder="1" applyProtection="1">
      <protection locked="0"/>
    </xf>
    <xf numFmtId="2" fontId="19" fillId="0" borderId="0" xfId="0" applyNumberFormat="1" applyFont="1" applyProtection="1">
      <protection locked="0"/>
    </xf>
    <xf numFmtId="2" fontId="2" fillId="0" borderId="20" xfId="0" applyNumberFormat="1" applyFont="1" applyFill="1" applyBorder="1" applyAlignment="1" applyProtection="1">
      <alignment horizontal="center" vertical="center" wrapText="1"/>
    </xf>
    <xf numFmtId="2" fontId="2" fillId="0" borderId="2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7" fillId="2" borderId="0" xfId="0" applyFont="1" applyFill="1"/>
    <xf numFmtId="0" fontId="17" fillId="2" borderId="0" xfId="0" applyFont="1" applyFill="1" applyBorder="1"/>
    <xf numFmtId="0" fontId="7" fillId="2" borderId="1" xfId="0" applyFont="1" applyFill="1" applyBorder="1" applyAlignment="1">
      <alignment horizontal="justify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9" fillId="2" borderId="1" xfId="1" applyFont="1" applyFill="1" applyBorder="1" applyAlignment="1">
      <alignment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0" fillId="2" borderId="0" xfId="0" applyFill="1" applyBorder="1"/>
    <xf numFmtId="2" fontId="2" fillId="2" borderId="17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Protection="1">
      <protection locked="0"/>
    </xf>
    <xf numFmtId="2" fontId="19" fillId="2" borderId="0" xfId="0" applyNumberFormat="1" applyFont="1" applyFill="1" applyProtection="1">
      <protection locked="0"/>
    </xf>
    <xf numFmtId="0" fontId="17" fillId="2" borderId="0" xfId="0" applyFont="1" applyFill="1" applyProtection="1">
      <protection locked="0"/>
    </xf>
    <xf numFmtId="2" fontId="17" fillId="2" borderId="0" xfId="0" applyNumberFormat="1" applyFont="1" applyFill="1" applyBorder="1" applyProtection="1"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/>
    </xf>
    <xf numFmtId="0" fontId="7" fillId="2" borderId="5" xfId="0" applyFont="1" applyFill="1" applyBorder="1" applyAlignment="1">
      <alignment vertical="center" wrapText="1"/>
    </xf>
    <xf numFmtId="0" fontId="0" fillId="4" borderId="0" xfId="0" applyFill="1"/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2" fontId="2" fillId="2" borderId="18" xfId="0" applyNumberFormat="1" applyFont="1" applyFill="1" applyBorder="1" applyAlignment="1" applyProtection="1">
      <alignment horizontal="center" vertical="center" wrapText="1"/>
    </xf>
    <xf numFmtId="164" fontId="2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49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4" xfId="0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>
      <alignment horizontal="center" vertical="center" wrapText="1"/>
    </xf>
    <xf numFmtId="2" fontId="5" fillId="2" borderId="18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49" fontId="5" fillId="2" borderId="4" xfId="0" applyNumberFormat="1" applyFont="1" applyFill="1" applyBorder="1" applyAlignment="1" applyProtection="1">
      <alignment horizontal="left" vertical="center" wrapText="1"/>
      <protection locked="0"/>
    </xf>
    <xf numFmtId="2" fontId="2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2" fontId="3" fillId="2" borderId="17" xfId="0" applyNumberFormat="1" applyFont="1" applyFill="1" applyBorder="1" applyAlignment="1" applyProtection="1">
      <alignment horizontal="center" vertical="center" wrapText="1"/>
    </xf>
    <xf numFmtId="2" fontId="25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1" fillId="2" borderId="18" xfId="0" applyNumberFormat="1" applyFont="1" applyFill="1" applyBorder="1" applyAlignment="1" applyProtection="1">
      <alignment horizontal="center" vertical="center" wrapText="1"/>
      <protection locked="0"/>
    </xf>
    <xf numFmtId="2" fontId="21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21" fillId="2" borderId="4" xfId="0" applyNumberFormat="1" applyFont="1" applyFill="1" applyBorder="1" applyAlignment="1" applyProtection="1">
      <alignment horizontal="center" vertical="center" wrapText="1"/>
    </xf>
    <xf numFmtId="0" fontId="22" fillId="2" borderId="0" xfId="0" applyFont="1" applyFill="1" applyProtection="1">
      <protection locked="0"/>
    </xf>
    <xf numFmtId="2" fontId="22" fillId="2" borderId="0" xfId="0" applyNumberFormat="1" applyFont="1" applyFill="1" applyProtection="1">
      <protection locked="0"/>
    </xf>
    <xf numFmtId="0" fontId="23" fillId="2" borderId="0" xfId="0" applyFont="1" applyFill="1" applyProtection="1">
      <protection locked="0"/>
    </xf>
    <xf numFmtId="2" fontId="23" fillId="2" borderId="0" xfId="0" applyNumberFormat="1" applyFont="1" applyFill="1" applyBorder="1" applyProtection="1"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2" fontId="2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 wrapText="1"/>
    </xf>
    <xf numFmtId="2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4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>
      <alignment horizontal="right" vertical="center"/>
    </xf>
    <xf numFmtId="2" fontId="5" fillId="2" borderId="4" xfId="0" applyNumberFormat="1" applyFont="1" applyFill="1" applyBorder="1" applyAlignment="1" applyProtection="1">
      <alignment horizontal="center" vertical="center"/>
      <protection locked="0"/>
    </xf>
    <xf numFmtId="4" fontId="3" fillId="2" borderId="1" xfId="0" applyNumberFormat="1" applyFont="1" applyFill="1" applyBorder="1" applyAlignment="1" applyProtection="1">
      <alignment horizontal="center" vertical="center"/>
    </xf>
    <xf numFmtId="4" fontId="3" fillId="2" borderId="4" xfId="0" applyNumberFormat="1" applyFont="1" applyFill="1" applyBorder="1" applyAlignment="1" applyProtection="1">
      <alignment horizontal="center" vertical="center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0" xfId="0" applyNumberFormat="1" applyFont="1" applyFill="1" applyProtection="1">
      <protection locked="0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0" xfId="0" applyFont="1" applyFill="1" applyProtection="1">
      <protection locked="0"/>
    </xf>
    <xf numFmtId="2" fontId="15" fillId="2" borderId="0" xfId="0" applyNumberFormat="1" applyFont="1" applyFill="1" applyProtection="1">
      <protection locked="0"/>
    </xf>
    <xf numFmtId="0" fontId="16" fillId="2" borderId="0" xfId="0" applyFont="1" applyFill="1" applyProtection="1"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16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2" fontId="3" fillId="2" borderId="18" xfId="0" applyNumberFormat="1" applyFont="1" applyFill="1" applyBorder="1" applyAlignment="1" applyProtection="1">
      <alignment horizontal="center" vertical="center" wrapText="1"/>
    </xf>
    <xf numFmtId="2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center" wrapText="1"/>
      <protection locked="0"/>
    </xf>
    <xf numFmtId="0" fontId="2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wrapText="1"/>
      <protection locked="0"/>
    </xf>
    <xf numFmtId="2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2" fontId="25" fillId="2" borderId="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5" fillId="2" borderId="5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wrapTex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5" fillId="2" borderId="1" xfId="0" applyFont="1" applyFill="1" applyBorder="1" applyAlignment="1">
      <alignment vertical="center" wrapText="1"/>
    </xf>
    <xf numFmtId="0" fontId="19" fillId="2" borderId="0" xfId="0" applyFont="1" applyFill="1" applyBorder="1" applyProtection="1">
      <protection locked="0"/>
    </xf>
    <xf numFmtId="0" fontId="25" fillId="2" borderId="1" xfId="0" applyFont="1" applyFill="1" applyBorder="1" applyAlignment="1" applyProtection="1">
      <alignment vertical="center" wrapText="1"/>
      <protection locked="0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2" fontId="25" fillId="2" borderId="1" xfId="0" applyNumberFormat="1" applyFont="1" applyFill="1" applyBorder="1" applyAlignment="1" applyProtection="1">
      <alignment horizontal="center" vertical="center"/>
      <protection locked="0"/>
    </xf>
    <xf numFmtId="2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4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2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49" fontId="29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29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6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29" fillId="2" borderId="9" xfId="0" applyFont="1" applyFill="1" applyBorder="1" applyAlignment="1" applyProtection="1">
      <alignment horizontal="left" vertical="center" wrapText="1"/>
      <protection locked="0"/>
    </xf>
    <xf numFmtId="0" fontId="29" fillId="2" borderId="4" xfId="0" applyFont="1" applyFill="1" applyBorder="1" applyAlignment="1" applyProtection="1">
      <alignment horizontal="left" vertical="center" wrapText="1"/>
      <protection locked="0"/>
    </xf>
    <xf numFmtId="0" fontId="26" fillId="2" borderId="1" xfId="0" applyFont="1" applyFill="1" applyBorder="1" applyAlignment="1">
      <alignment vertical="center" wrapText="1"/>
    </xf>
    <xf numFmtId="4" fontId="3" fillId="2" borderId="24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26" fillId="2" borderId="7" xfId="0" applyFont="1" applyFill="1" applyBorder="1" applyAlignment="1">
      <alignment vertical="center" wrapText="1"/>
    </xf>
    <xf numFmtId="0" fontId="26" fillId="2" borderId="13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0" fontId="26" fillId="2" borderId="4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8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13" fillId="2" borderId="22" xfId="0" applyNumberFormat="1" applyFont="1" applyFill="1" applyBorder="1" applyAlignment="1">
      <alignment horizontal="center" wrapText="1"/>
    </xf>
    <xf numFmtId="4" fontId="13" fillId="2" borderId="0" xfId="0" applyNumberFormat="1" applyFont="1" applyFill="1" applyBorder="1" applyAlignment="1">
      <alignment horizontal="center" wrapText="1"/>
    </xf>
    <xf numFmtId="0" fontId="26" fillId="2" borderId="10" xfId="0" applyFont="1" applyFill="1" applyBorder="1" applyAlignment="1">
      <alignment vertical="top" wrapText="1"/>
    </xf>
    <xf numFmtId="49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23" xfId="0" applyNumberFormat="1" applyFont="1" applyFill="1" applyBorder="1" applyAlignment="1">
      <alignment horizontal="center" wrapText="1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0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49" fontId="26" fillId="2" borderId="1" xfId="0" applyNumberFormat="1" applyFont="1" applyFill="1" applyBorder="1" applyAlignment="1">
      <alignment horizontal="lef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left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26" fillId="2" borderId="3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26" fillId="2" borderId="10" xfId="0" applyFont="1" applyFill="1" applyBorder="1" applyAlignment="1">
      <alignment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 applyProtection="1">
      <alignment horizontal="left" vertical="center" wrapText="1"/>
      <protection locked="0"/>
    </xf>
    <xf numFmtId="0" fontId="29" fillId="2" borderId="11" xfId="0" applyFont="1" applyFill="1" applyBorder="1" applyAlignment="1" applyProtection="1">
      <alignment horizontal="left" vertical="center" wrapText="1"/>
      <protection locked="0"/>
    </xf>
    <xf numFmtId="49" fontId="3" fillId="2" borderId="3" xfId="0" applyNumberFormat="1" applyFont="1" applyFill="1" applyBorder="1" applyAlignment="1" applyProtection="1">
      <alignment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29" fillId="2" borderId="10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wrapText="1"/>
      <protection locked="0"/>
    </xf>
    <xf numFmtId="0" fontId="12" fillId="2" borderId="10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wrapText="1"/>
      <protection locked="0"/>
    </xf>
    <xf numFmtId="0" fontId="26" fillId="2" borderId="0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2" fontId="0" fillId="2" borderId="1" xfId="0" applyNumberFormat="1" applyFont="1" applyFill="1" applyBorder="1" applyAlignment="1" applyProtection="1">
      <alignment horizontal="center" vertical="center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4" fontId="13" fillId="2" borderId="1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wrapText="1"/>
    </xf>
    <xf numFmtId="2" fontId="3" fillId="2" borderId="1" xfId="0" applyNumberFormat="1" applyFont="1" applyFill="1" applyBorder="1" applyAlignment="1" applyProtection="1">
      <alignment horizontal="center" wrapText="1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21" fillId="2" borderId="4" xfId="0" applyFont="1" applyFill="1" applyBorder="1" applyAlignment="1" applyProtection="1">
      <alignment horizontal="left" vertical="center" wrapText="1"/>
      <protection locked="0"/>
    </xf>
    <xf numFmtId="2" fontId="21" fillId="2" borderId="17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166" fontId="3" fillId="2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 applyProtection="1">
      <alignment horizontal="left" vertical="center" wrapText="1"/>
    </xf>
    <xf numFmtId="2" fontId="21" fillId="2" borderId="1" xfId="0" applyNumberFormat="1" applyFont="1" applyFill="1" applyBorder="1" applyAlignment="1" applyProtection="1">
      <alignment horizont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5" fillId="2" borderId="3" xfId="0" applyFont="1" applyFill="1" applyBorder="1" applyAlignment="1" applyProtection="1">
      <alignment vertical="center" wrapText="1"/>
      <protection locked="0"/>
    </xf>
    <xf numFmtId="164" fontId="3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4" xfId="0" applyNumberFormat="1" applyFont="1" applyFill="1" applyBorder="1" applyAlignment="1" applyProtection="1">
      <alignment horizontal="left" vertical="center" wrapText="1"/>
      <protection locked="0"/>
    </xf>
    <xf numFmtId="2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0" xfId="0" applyNumberFormat="1" applyFont="1" applyFill="1" applyBorder="1" applyAlignment="1" applyProtection="1">
      <alignment horizontal="center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2" fontId="3" fillId="6" borderId="17" xfId="0" applyNumberFormat="1" applyFont="1" applyFill="1" applyBorder="1" applyAlignment="1" applyProtection="1">
      <alignment horizontal="center" vertical="center" wrapText="1"/>
    </xf>
    <xf numFmtId="2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6" borderId="0" xfId="0" applyFont="1" applyFill="1" applyProtection="1">
      <protection locked="0"/>
    </xf>
    <xf numFmtId="2" fontId="19" fillId="6" borderId="0" xfId="0" applyNumberFormat="1" applyFont="1" applyFill="1" applyProtection="1">
      <protection locked="0"/>
    </xf>
    <xf numFmtId="0" fontId="17" fillId="6" borderId="0" xfId="0" applyFont="1" applyFill="1" applyProtection="1">
      <protection locked="0"/>
    </xf>
    <xf numFmtId="2" fontId="17" fillId="6" borderId="0" xfId="0" applyNumberFormat="1" applyFont="1" applyFill="1" applyBorder="1" applyProtection="1">
      <protection locked="0"/>
    </xf>
    <xf numFmtId="2" fontId="26" fillId="6" borderId="1" xfId="0" applyNumberFormat="1" applyFont="1" applyFill="1" applyBorder="1" applyAlignment="1">
      <alignment horizontal="center" vertical="center" wrapText="1"/>
    </xf>
    <xf numFmtId="2" fontId="3" fillId="6" borderId="18" xfId="0" applyNumberFormat="1" applyFont="1" applyFill="1" applyBorder="1" applyAlignment="1" applyProtection="1">
      <alignment horizontal="center" vertical="center" wrapText="1"/>
      <protection locked="0"/>
    </xf>
    <xf numFmtId="2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7" borderId="0" xfId="0" applyFont="1" applyFill="1" applyProtection="1">
      <protection locked="0"/>
    </xf>
    <xf numFmtId="2" fontId="19" fillId="7" borderId="0" xfId="0" applyNumberFormat="1" applyFont="1" applyFill="1" applyProtection="1">
      <protection locked="0"/>
    </xf>
    <xf numFmtId="0" fontId="17" fillId="7" borderId="0" xfId="0" applyFont="1" applyFill="1" applyProtection="1">
      <protection locked="0"/>
    </xf>
    <xf numFmtId="2" fontId="17" fillId="7" borderId="0" xfId="0" applyNumberFormat="1" applyFont="1" applyFill="1" applyBorder="1" applyProtection="1"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3" fillId="7" borderId="3" xfId="0" applyFont="1" applyFill="1" applyBorder="1" applyAlignment="1" applyProtection="1">
      <alignment horizontal="left" vertical="center" wrapText="1"/>
      <protection locked="0"/>
    </xf>
    <xf numFmtId="0" fontId="3" fillId="7" borderId="4" xfId="0" applyFont="1" applyFill="1" applyBorder="1" applyAlignment="1" applyProtection="1">
      <alignment horizontal="left" vertical="center" wrapText="1"/>
      <protection locked="0"/>
    </xf>
    <xf numFmtId="2" fontId="2" fillId="8" borderId="17" xfId="0" applyNumberFormat="1" applyFont="1" applyFill="1" applyBorder="1" applyAlignment="1" applyProtection="1">
      <alignment horizontal="center" vertical="center" wrapText="1"/>
    </xf>
    <xf numFmtId="2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8" borderId="1" xfId="0" applyNumberFormat="1" applyFont="1" applyFill="1" applyBorder="1" applyAlignment="1" applyProtection="1">
      <alignment horizontal="center" vertical="center" wrapText="1"/>
    </xf>
    <xf numFmtId="2" fontId="2" fillId="8" borderId="18" xfId="0" applyNumberFormat="1" applyFont="1" applyFill="1" applyBorder="1" applyAlignment="1" applyProtection="1">
      <alignment horizontal="center" vertical="center" wrapText="1"/>
      <protection locked="0"/>
    </xf>
    <xf numFmtId="2" fontId="2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8" borderId="0" xfId="0" applyFont="1" applyFill="1" applyProtection="1">
      <protection locked="0"/>
    </xf>
    <xf numFmtId="2" fontId="19" fillId="8" borderId="0" xfId="0" applyNumberFormat="1" applyFont="1" applyFill="1" applyProtection="1">
      <protection locked="0"/>
    </xf>
    <xf numFmtId="0" fontId="17" fillId="8" borderId="0" xfId="0" applyFont="1" applyFill="1" applyProtection="1">
      <protection locked="0"/>
    </xf>
    <xf numFmtId="2" fontId="17" fillId="8" borderId="0" xfId="0" applyNumberFormat="1" applyFont="1" applyFill="1" applyBorder="1" applyProtection="1">
      <protection locked="0"/>
    </xf>
    <xf numFmtId="2" fontId="2" fillId="8" borderId="1" xfId="0" applyNumberFormat="1" applyFont="1" applyFill="1" applyBorder="1" applyAlignment="1" applyProtection="1">
      <alignment horizontal="center" wrapText="1"/>
      <protection locked="0"/>
    </xf>
    <xf numFmtId="0" fontId="22" fillId="8" borderId="0" xfId="0" applyFont="1" applyFill="1" applyProtection="1">
      <protection locked="0"/>
    </xf>
    <xf numFmtId="2" fontId="22" fillId="8" borderId="0" xfId="0" applyNumberFormat="1" applyFont="1" applyFill="1" applyProtection="1">
      <protection locked="0"/>
    </xf>
    <xf numFmtId="0" fontId="23" fillId="8" borderId="0" xfId="0" applyFont="1" applyFill="1" applyProtection="1">
      <protection locked="0"/>
    </xf>
    <xf numFmtId="0" fontId="12" fillId="8" borderId="3" xfId="0" applyFont="1" applyFill="1" applyBorder="1" applyAlignment="1" applyProtection="1">
      <alignment horizontal="left" vertical="center" wrapText="1"/>
      <protection locked="0"/>
    </xf>
    <xf numFmtId="0" fontId="12" fillId="8" borderId="4" xfId="0" applyFont="1" applyFill="1" applyBorder="1" applyAlignment="1" applyProtection="1">
      <alignment horizontal="left" vertical="center" wrapText="1"/>
      <protection locked="0"/>
    </xf>
    <xf numFmtId="2" fontId="5" fillId="8" borderId="1" xfId="0" applyNumberFormat="1" applyFont="1" applyFill="1" applyBorder="1" applyAlignment="1" applyProtection="1">
      <alignment horizontal="center" vertical="center"/>
      <protection locked="0"/>
    </xf>
    <xf numFmtId="2" fontId="5" fillId="8" borderId="1" xfId="0" applyNumberFormat="1" applyFont="1" applyFill="1" applyBorder="1" applyAlignment="1" applyProtection="1">
      <alignment horizontal="center" wrapText="1"/>
      <protection locked="0"/>
    </xf>
    <xf numFmtId="4" fontId="3" fillId="8" borderId="1" xfId="0" applyNumberFormat="1" applyFont="1" applyFill="1" applyBorder="1" applyAlignment="1">
      <alignment horizontal="center" vertical="center" wrapText="1"/>
    </xf>
    <xf numFmtId="2" fontId="5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8" borderId="4" xfId="0" applyNumberFormat="1" applyFont="1" applyFill="1" applyBorder="1" applyAlignment="1" applyProtection="1">
      <alignment horizontal="center" vertical="center" wrapText="1"/>
      <protection locked="0"/>
    </xf>
    <xf numFmtId="2" fontId="2" fillId="8" borderId="1" xfId="0" applyNumberFormat="1" applyFont="1" applyFill="1" applyBorder="1" applyAlignment="1" applyProtection="1">
      <alignment horizontal="center" vertical="center"/>
      <protection locked="0"/>
    </xf>
    <xf numFmtId="0" fontId="15" fillId="8" borderId="0" xfId="0" applyFont="1" applyFill="1" applyProtection="1">
      <protection locked="0"/>
    </xf>
    <xf numFmtId="2" fontId="15" fillId="8" borderId="0" xfId="0" applyNumberFormat="1" applyFont="1" applyFill="1" applyProtection="1">
      <protection locked="0"/>
    </xf>
    <xf numFmtId="0" fontId="16" fillId="8" borderId="0" xfId="0" applyFont="1" applyFill="1" applyProtection="1">
      <protection locked="0"/>
    </xf>
    <xf numFmtId="0" fontId="17" fillId="2" borderId="1" xfId="0" applyFont="1" applyFill="1" applyBorder="1" applyProtection="1">
      <protection locked="0"/>
    </xf>
    <xf numFmtId="0" fontId="16" fillId="2" borderId="1" xfId="0" applyFont="1" applyFill="1" applyBorder="1" applyProtection="1">
      <protection locked="0"/>
    </xf>
    <xf numFmtId="16" fontId="16" fillId="2" borderId="0" xfId="0" applyNumberFormat="1" applyFont="1" applyFill="1" applyProtection="1">
      <protection locked="0"/>
    </xf>
    <xf numFmtId="0" fontId="16" fillId="7" borderId="1" xfId="0" applyFont="1" applyFill="1" applyBorder="1" applyProtection="1">
      <protection locked="0"/>
    </xf>
    <xf numFmtId="49" fontId="5" fillId="7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7" borderId="4" xfId="0" applyNumberFormat="1" applyFont="1" applyFill="1" applyBorder="1" applyAlignment="1" applyProtection="1">
      <alignment horizontal="left" vertical="center" wrapText="1"/>
      <protection locked="0"/>
    </xf>
    <xf numFmtId="2" fontId="5" fillId="7" borderId="1" xfId="0" applyNumberFormat="1" applyFont="1" applyFill="1" applyBorder="1" applyAlignment="1" applyProtection="1">
      <alignment horizontal="center" vertical="center"/>
      <protection locked="0"/>
    </xf>
    <xf numFmtId="2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0" fontId="15" fillId="7" borderId="0" xfId="0" applyFont="1" applyFill="1" applyProtection="1">
      <protection locked="0"/>
    </xf>
    <xf numFmtId="2" fontId="15" fillId="7" borderId="0" xfId="0" applyNumberFormat="1" applyFont="1" applyFill="1" applyProtection="1">
      <protection locked="0"/>
    </xf>
    <xf numFmtId="0" fontId="16" fillId="7" borderId="0" xfId="0" applyFont="1" applyFill="1" applyProtection="1">
      <protection locked="0"/>
    </xf>
    <xf numFmtId="14" fontId="16" fillId="2" borderId="1" xfId="0" applyNumberFormat="1" applyFont="1" applyFill="1" applyBorder="1" applyProtection="1">
      <protection locked="0"/>
    </xf>
    <xf numFmtId="14" fontId="17" fillId="2" borderId="0" xfId="0" applyNumberFormat="1" applyFont="1" applyFill="1" applyProtection="1">
      <protection locked="0"/>
    </xf>
    <xf numFmtId="2" fontId="3" fillId="7" borderId="1" xfId="0" applyNumberFormat="1" applyFont="1" applyFill="1" applyBorder="1" applyAlignment="1" applyProtection="1">
      <alignment horizontal="center" vertical="center"/>
      <protection locked="0"/>
    </xf>
    <xf numFmtId="2" fontId="3" fillId="7" borderId="1" xfId="0" applyNumberFormat="1" applyFont="1" applyFill="1" applyBorder="1" applyAlignment="1" applyProtection="1">
      <alignment horizont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7" borderId="0" xfId="0" applyFont="1" applyFill="1" applyProtection="1">
      <protection locked="0"/>
    </xf>
    <xf numFmtId="0" fontId="22" fillId="7" borderId="0" xfId="0" applyFont="1" applyFill="1" applyProtection="1">
      <protection locked="0"/>
    </xf>
    <xf numFmtId="2" fontId="22" fillId="7" borderId="0" xfId="0" applyNumberFormat="1" applyFont="1" applyFill="1" applyProtection="1">
      <protection locked="0"/>
    </xf>
    <xf numFmtId="2" fontId="3" fillId="7" borderId="1" xfId="0" applyNumberFormat="1" applyFont="1" applyFill="1" applyBorder="1" applyAlignment="1" applyProtection="1">
      <alignment horizontal="center"/>
      <protection locked="0"/>
    </xf>
    <xf numFmtId="2" fontId="5" fillId="7" borderId="1" xfId="0" applyNumberFormat="1" applyFont="1" applyFill="1" applyBorder="1" applyAlignment="1" applyProtection="1">
      <alignment horizontal="center"/>
      <protection locked="0"/>
    </xf>
    <xf numFmtId="0" fontId="16" fillId="0" borderId="0" xfId="0" applyFont="1" applyFill="1" applyProtection="1"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Protection="1">
      <protection locked="0"/>
    </xf>
    <xf numFmtId="2" fontId="15" fillId="0" borderId="0" xfId="0" applyNumberFormat="1" applyFont="1" applyFill="1" applyProtection="1">
      <protection locked="0"/>
    </xf>
    <xf numFmtId="2" fontId="17" fillId="0" borderId="0" xfId="0" applyNumberFormat="1" applyFont="1" applyFill="1" applyBorder="1" applyProtection="1"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16" fillId="5" borderId="0" xfId="0" applyFont="1" applyFill="1" applyProtection="1">
      <protection locked="0"/>
    </xf>
    <xf numFmtId="2" fontId="3" fillId="5" borderId="1" xfId="0" applyNumberFormat="1" applyFont="1" applyFill="1" applyBorder="1" applyAlignment="1" applyProtection="1">
      <alignment horizontal="center" vertical="center"/>
      <protection locked="0"/>
    </xf>
    <xf numFmtId="2" fontId="3" fillId="5" borderId="1" xfId="0" applyNumberFormat="1" applyFont="1" applyFill="1" applyBorder="1" applyAlignment="1" applyProtection="1">
      <alignment horizontal="center" wrapText="1"/>
      <protection locked="0"/>
    </xf>
    <xf numFmtId="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5" borderId="0" xfId="0" applyFont="1" applyFill="1" applyProtection="1">
      <protection locked="0"/>
    </xf>
    <xf numFmtId="2" fontId="15" fillId="5" borderId="0" xfId="0" applyNumberFormat="1" applyFont="1" applyFill="1" applyProtection="1">
      <protection locked="0"/>
    </xf>
    <xf numFmtId="2" fontId="17" fillId="5" borderId="0" xfId="0" applyNumberFormat="1" applyFont="1" applyFill="1" applyBorder="1" applyProtection="1">
      <protection locked="0"/>
    </xf>
    <xf numFmtId="16" fontId="16" fillId="5" borderId="0" xfId="0" applyNumberFormat="1" applyFont="1" applyFill="1" applyProtection="1"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2" fontId="5" fillId="5" borderId="1" xfId="0" applyNumberFormat="1" applyFont="1" applyFill="1" applyBorder="1" applyAlignment="1" applyProtection="1">
      <alignment horizontal="center" vertical="center"/>
      <protection locked="0"/>
    </xf>
    <xf numFmtId="2" fontId="5" fillId="5" borderId="1" xfId="0" applyNumberFormat="1" applyFont="1" applyFill="1" applyBorder="1" applyAlignment="1" applyProtection="1">
      <alignment horizontal="center" wrapText="1"/>
      <protection locked="0"/>
    </xf>
    <xf numFmtId="2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5" borderId="0" xfId="0" applyFont="1" applyFill="1" applyProtection="1">
      <protection locked="0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2" fontId="2" fillId="5" borderId="1" xfId="0" applyNumberFormat="1" applyFont="1" applyFill="1" applyBorder="1" applyAlignment="1" applyProtection="1">
      <alignment horizontal="center" wrapText="1"/>
      <protection locked="0"/>
    </xf>
    <xf numFmtId="2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1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0" xfId="0" applyFont="1" applyFill="1" applyProtection="1">
      <protection locked="0"/>
    </xf>
    <xf numFmtId="2" fontId="19" fillId="5" borderId="0" xfId="0" applyNumberFormat="1" applyFont="1" applyFill="1" applyProtection="1">
      <protection locked="0"/>
    </xf>
    <xf numFmtId="2" fontId="25" fillId="5" borderId="1" xfId="0" applyNumberFormat="1" applyFont="1" applyFill="1" applyBorder="1" applyAlignment="1" applyProtection="1">
      <alignment horizontal="center" wrapText="1"/>
      <protection locked="0"/>
    </xf>
    <xf numFmtId="2" fontId="25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5" borderId="1" xfId="0" applyNumberFormat="1" applyFont="1" applyFill="1" applyBorder="1" applyAlignment="1" applyProtection="1">
      <alignment horizontal="center" vertical="center" wrapText="1"/>
    </xf>
    <xf numFmtId="2" fontId="3" fillId="0" borderId="17" xfId="0" applyNumberFormat="1" applyFont="1" applyFill="1" applyBorder="1" applyAlignment="1" applyProtection="1">
      <alignment horizontal="center" vertical="center" wrapText="1"/>
    </xf>
    <xf numFmtId="2" fontId="5" fillId="0" borderId="17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Protection="1">
      <protection locked="0"/>
    </xf>
    <xf numFmtId="2" fontId="19" fillId="0" borderId="0" xfId="0" applyNumberFormat="1" applyFont="1" applyFill="1" applyProtection="1"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25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2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Protection="1">
      <protection locked="0"/>
    </xf>
    <xf numFmtId="2" fontId="2" fillId="0" borderId="17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8" borderId="17" xfId="0" applyNumberFormat="1" applyFont="1" applyFill="1" applyBorder="1" applyAlignment="1" applyProtection="1">
      <alignment horizontal="center" vertical="center" wrapText="1"/>
    </xf>
    <xf numFmtId="2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8" borderId="1" xfId="0" applyNumberFormat="1" applyFont="1" applyFill="1" applyBorder="1" applyAlignment="1" applyProtection="1">
      <alignment horizontal="center" vertical="center" wrapText="1"/>
    </xf>
    <xf numFmtId="2" fontId="3" fillId="8" borderId="18" xfId="0" applyNumberFormat="1" applyFont="1" applyFill="1" applyBorder="1" applyAlignment="1" applyProtection="1">
      <alignment horizontal="center" vertical="center" wrapText="1"/>
    </xf>
    <xf numFmtId="2" fontId="3" fillId="8" borderId="4" xfId="0" applyNumberFormat="1" applyFont="1" applyFill="1" applyBorder="1" applyAlignment="1" applyProtection="1">
      <alignment horizontal="center" vertical="center" wrapText="1"/>
      <protection locked="0"/>
    </xf>
    <xf numFmtId="2" fontId="25" fillId="8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8" borderId="18" xfId="0" applyNumberFormat="1" applyFont="1" applyFill="1" applyBorder="1" applyAlignment="1" applyProtection="1">
      <alignment horizontal="center" vertical="center" wrapText="1"/>
      <protection locked="0"/>
    </xf>
    <xf numFmtId="16" fontId="17" fillId="0" borderId="0" xfId="0" applyNumberFormat="1" applyFont="1" applyFill="1" applyProtection="1">
      <protection locked="0"/>
    </xf>
    <xf numFmtId="14" fontId="17" fillId="0" borderId="0" xfId="0" applyNumberFormat="1" applyFont="1" applyFill="1" applyProtection="1">
      <protection locked="0"/>
    </xf>
    <xf numFmtId="14" fontId="16" fillId="2" borderId="0" xfId="0" applyNumberFormat="1" applyFont="1" applyFill="1" applyProtection="1">
      <protection locked="0"/>
    </xf>
    <xf numFmtId="16" fontId="17" fillId="2" borderId="0" xfId="0" applyNumberFormat="1" applyFont="1" applyFill="1" applyProtection="1">
      <protection locked="0"/>
    </xf>
    <xf numFmtId="2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2" fontId="25" fillId="5" borderId="4" xfId="0" applyNumberFormat="1" applyFont="1" applyFill="1" applyBorder="1" applyAlignment="1" applyProtection="1">
      <alignment horizontal="center" vertical="center" wrapText="1"/>
      <protection locked="0"/>
    </xf>
    <xf numFmtId="2" fontId="26" fillId="5" borderId="1" xfId="0" applyNumberFormat="1" applyFont="1" applyFill="1" applyBorder="1" applyAlignment="1">
      <alignment horizontal="center" vertical="center" wrapText="1"/>
    </xf>
    <xf numFmtId="2" fontId="3" fillId="5" borderId="17" xfId="0" applyNumberFormat="1" applyFont="1" applyFill="1" applyBorder="1" applyAlignment="1" applyProtection="1">
      <alignment horizontal="center" vertical="center" wrapText="1"/>
    </xf>
    <xf numFmtId="2" fontId="5" fillId="5" borderId="17" xfId="0" applyNumberFormat="1" applyFont="1" applyFill="1" applyBorder="1" applyAlignment="1" applyProtection="1">
      <alignment horizontal="center" vertical="center" wrapText="1"/>
    </xf>
    <xf numFmtId="14" fontId="16" fillId="0" borderId="0" xfId="0" applyNumberFormat="1" applyFont="1" applyFill="1" applyProtection="1">
      <protection locked="0"/>
    </xf>
    <xf numFmtId="2" fontId="25" fillId="5" borderId="1" xfId="0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 applyProtection="1">
      <alignment horizontal="left" vertical="center" wrapText="1"/>
      <protection locked="0"/>
    </xf>
    <xf numFmtId="0" fontId="29" fillId="2" borderId="4" xfId="0" applyFont="1" applyFill="1" applyBorder="1" applyAlignment="1" applyProtection="1">
      <alignment horizontal="left" vertical="center" wrapText="1"/>
      <protection locked="0"/>
    </xf>
    <xf numFmtId="49" fontId="4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2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3" fillId="5" borderId="3" xfId="0" applyFont="1" applyFill="1" applyBorder="1" applyAlignment="1" applyProtection="1">
      <alignment horizontal="left" vertical="center" wrapText="1"/>
      <protection locked="0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29" fillId="2" borderId="1" xfId="0" applyFont="1" applyFill="1" applyBorder="1" applyAlignment="1" applyProtection="1">
      <alignment horizontal="left" vertical="center" wrapText="1"/>
      <protection locked="0"/>
    </xf>
    <xf numFmtId="49" fontId="5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5" borderId="3" xfId="0" applyFont="1" applyFill="1" applyBorder="1" applyAlignment="1" applyProtection="1">
      <alignment horizontal="left" vertical="center" wrapText="1"/>
      <protection locked="0"/>
    </xf>
    <xf numFmtId="0" fontId="2" fillId="5" borderId="4" xfId="0" applyFont="1" applyFill="1" applyBorder="1" applyAlignment="1" applyProtection="1">
      <alignment horizontal="left" vertical="center" wrapText="1"/>
      <protection locked="0"/>
    </xf>
    <xf numFmtId="0" fontId="30" fillId="2" borderId="3" xfId="0" applyFont="1" applyFill="1" applyBorder="1" applyAlignment="1" applyProtection="1">
      <alignment horizontal="left" vertical="center" wrapText="1"/>
      <protection locked="0"/>
    </xf>
    <xf numFmtId="0" fontId="30" fillId="2" borderId="4" xfId="0" applyFont="1" applyFill="1" applyBorder="1" applyAlignment="1" applyProtection="1">
      <alignment horizontal="left" vertical="center" wrapText="1"/>
      <protection locked="0"/>
    </xf>
    <xf numFmtId="0" fontId="29" fillId="2" borderId="9" xfId="0" applyFont="1" applyFill="1" applyBorder="1" applyAlignment="1" applyProtection="1">
      <alignment horizontal="left" vertical="center" wrapText="1"/>
      <protection locked="0"/>
    </xf>
    <xf numFmtId="0" fontId="29" fillId="2" borderId="10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 applyProtection="1">
      <alignment horizontal="left" vertical="center" wrapText="1"/>
      <protection locked="0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9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49" fontId="3" fillId="8" borderId="9" xfId="0" applyNumberFormat="1" applyFont="1" applyFill="1" applyBorder="1" applyAlignment="1" applyProtection="1">
      <alignment horizontal="left" vertical="center" wrapText="1"/>
      <protection locked="0"/>
    </xf>
    <xf numFmtId="49" fontId="3" fillId="8" borderId="1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wrapText="1"/>
      <protection locked="0"/>
    </xf>
    <xf numFmtId="0" fontId="18" fillId="0" borderId="0" xfId="0" applyFont="1" applyAlignment="1" applyProtection="1">
      <alignment horizont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Font="1" applyFill="1" applyBorder="1" applyAlignment="1" applyProtection="1">
      <alignment horizontal="center" vertical="center" textRotation="90" wrapText="1"/>
      <protection locked="0"/>
    </xf>
    <xf numFmtId="0" fontId="3" fillId="0" borderId="8" xfId="0" applyFont="1" applyFill="1" applyBorder="1" applyAlignment="1" applyProtection="1">
      <alignment horizontal="center" vertical="center" textRotation="90" wrapText="1"/>
      <protection locked="0"/>
    </xf>
    <xf numFmtId="0" fontId="3" fillId="0" borderId="11" xfId="0" applyFont="1" applyFill="1" applyBorder="1" applyAlignment="1" applyProtection="1">
      <alignment horizontal="center" vertical="center" textRotation="90" wrapText="1"/>
      <protection locked="0"/>
    </xf>
    <xf numFmtId="0" fontId="3" fillId="0" borderId="12" xfId="0" applyFont="1" applyFill="1" applyBorder="1" applyAlignment="1" applyProtection="1">
      <alignment horizontal="center" vertical="center" textRotation="90" wrapText="1"/>
      <protection locked="0"/>
    </xf>
    <xf numFmtId="0" fontId="3" fillId="0" borderId="13" xfId="0" applyFont="1" applyFill="1" applyBorder="1" applyAlignment="1" applyProtection="1">
      <alignment horizontal="center" vertical="center" textRotation="90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left" vertical="center" wrapText="1"/>
      <protection locked="0"/>
    </xf>
    <xf numFmtId="0" fontId="3" fillId="8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10" xfId="0" applyFont="1" applyFill="1" applyBorder="1" applyAlignment="1" applyProtection="1">
      <alignment horizontal="left" vertical="center" wrapText="1"/>
      <protection locked="0"/>
    </xf>
    <xf numFmtId="49" fontId="2" fillId="8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8" borderId="4" xfId="0" applyNumberFormat="1" applyFont="1" applyFill="1" applyBorder="1" applyAlignment="1" applyProtection="1">
      <alignment horizontal="left" vertical="center" wrapText="1"/>
      <protection locked="0"/>
    </xf>
    <xf numFmtId="0" fontId="2" fillId="8" borderId="3" xfId="0" applyFont="1" applyFill="1" applyBorder="1" applyAlignment="1" applyProtection="1">
      <alignment horizontal="left" vertical="center" wrapText="1"/>
      <protection locked="0"/>
    </xf>
    <xf numFmtId="0" fontId="2" fillId="8" borderId="4" xfId="0" applyFont="1" applyFill="1" applyBorder="1" applyAlignment="1" applyProtection="1">
      <alignment horizontal="left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9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10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12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13" xfId="0" applyNumberFormat="1" applyFont="1" applyFill="1" applyBorder="1" applyAlignment="1" applyProtection="1">
      <alignment horizontal="left" vertical="center" wrapText="1"/>
      <protection locked="0"/>
    </xf>
    <xf numFmtId="0" fontId="2" fillId="8" borderId="12" xfId="0" applyFont="1" applyFill="1" applyBorder="1" applyAlignment="1" applyProtection="1">
      <alignment horizontal="left" vertical="center" wrapText="1"/>
      <protection locked="0"/>
    </xf>
    <xf numFmtId="0" fontId="2" fillId="8" borderId="1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left" vertical="center" wrapText="1"/>
      <protection locked="0"/>
    </xf>
    <xf numFmtId="0" fontId="3" fillId="6" borderId="4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8" borderId="9" xfId="0" applyFont="1" applyFill="1" applyBorder="1" applyAlignment="1" applyProtection="1">
      <alignment horizontal="left" vertical="center" wrapText="1"/>
      <protection locked="0"/>
    </xf>
    <xf numFmtId="0" fontId="3" fillId="8" borderId="10" xfId="0" applyFont="1" applyFill="1" applyBorder="1" applyAlignment="1" applyProtection="1">
      <alignment horizontal="left" vertical="center" wrapText="1"/>
      <protection locked="0"/>
    </xf>
    <xf numFmtId="0" fontId="3" fillId="7" borderId="3" xfId="0" applyFont="1" applyFill="1" applyBorder="1" applyAlignment="1" applyProtection="1">
      <alignment horizontal="left" vertical="center" wrapText="1"/>
      <protection locked="0"/>
    </xf>
    <xf numFmtId="0" fontId="3" fillId="7" borderId="4" xfId="0" applyFont="1" applyFill="1" applyBorder="1" applyAlignment="1" applyProtection="1">
      <alignment horizontal="left" vertical="center" wrapText="1"/>
      <protection locked="0"/>
    </xf>
    <xf numFmtId="49" fontId="5" fillId="7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7" borderId="4" xfId="0" applyNumberFormat="1" applyFont="1" applyFill="1" applyBorder="1" applyAlignment="1" applyProtection="1">
      <alignment horizontal="left" vertical="center" wrapText="1"/>
      <protection locked="0"/>
    </xf>
    <xf numFmtId="49" fontId="29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29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9" fillId="2" borderId="8" xfId="0" applyFont="1" applyFill="1" applyBorder="1" applyAlignment="1" applyProtection="1">
      <alignment horizontal="left" vertical="center" wrapText="1"/>
      <protection locked="0"/>
    </xf>
    <xf numFmtId="0" fontId="29" fillId="2" borderId="11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0" fontId="26" fillId="2" borderId="1" xfId="0" applyFont="1" applyFill="1" applyBorder="1" applyAlignment="1">
      <alignment horizontal="left" vertical="center" wrapText="1"/>
    </xf>
    <xf numFmtId="49" fontId="5" fillId="5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3" xfId="0" applyFont="1" applyFill="1" applyBorder="1" applyAlignment="1" applyProtection="1">
      <alignment horizontal="left" vertical="center" wrapText="1"/>
      <protection locked="0"/>
    </xf>
    <xf numFmtId="0" fontId="5" fillId="5" borderId="4" xfId="0" applyFont="1" applyFill="1" applyBorder="1" applyAlignment="1" applyProtection="1">
      <alignment horizontal="left" vertical="center" wrapText="1"/>
      <protection locked="0"/>
    </xf>
    <xf numFmtId="0" fontId="26" fillId="2" borderId="3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justify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7" fillId="2" borderId="7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17" fillId="9" borderId="0" xfId="0" applyFont="1" applyFill="1" applyProtection="1">
      <protection locked="0"/>
    </xf>
    <xf numFmtId="0" fontId="3" fillId="9" borderId="9" xfId="0" applyFont="1" applyFill="1" applyBorder="1" applyAlignment="1" applyProtection="1">
      <alignment horizontal="left" vertical="center" wrapText="1"/>
      <protection locked="0"/>
    </xf>
    <xf numFmtId="0" fontId="3" fillId="9" borderId="10" xfId="0" applyFont="1" applyFill="1" applyBorder="1" applyAlignment="1" applyProtection="1">
      <alignment horizontal="left" vertical="center" wrapText="1"/>
      <protection locked="0"/>
    </xf>
    <xf numFmtId="2" fontId="3" fillId="9" borderId="17" xfId="0" applyNumberFormat="1" applyFont="1" applyFill="1" applyBorder="1" applyAlignment="1" applyProtection="1">
      <alignment horizontal="center" vertical="center" wrapText="1"/>
    </xf>
    <xf numFmtId="2" fontId="3" fillId="9" borderId="1" xfId="0" applyNumberFormat="1" applyFont="1" applyFill="1" applyBorder="1" applyAlignment="1" applyProtection="1">
      <alignment horizontal="center" wrapText="1"/>
      <protection locked="0"/>
    </xf>
    <xf numFmtId="2" fontId="3" fillId="9" borderId="1" xfId="0" applyNumberFormat="1" applyFont="1" applyFill="1" applyBorder="1" applyAlignment="1" applyProtection="1">
      <alignment horizontal="center" vertical="center" wrapText="1"/>
    </xf>
    <xf numFmtId="2" fontId="3" fillId="9" borderId="18" xfId="0" applyNumberFormat="1" applyFont="1" applyFill="1" applyBorder="1" applyAlignment="1" applyProtection="1">
      <alignment horizontal="center" vertical="center" wrapText="1"/>
      <protection locked="0"/>
    </xf>
    <xf numFmtId="2" fontId="3" fillId="9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9" borderId="0" xfId="0" applyFont="1" applyFill="1" applyProtection="1">
      <protection locked="0"/>
    </xf>
    <xf numFmtId="2" fontId="19" fillId="9" borderId="0" xfId="0" applyNumberFormat="1" applyFont="1" applyFill="1" applyProtection="1">
      <protection locked="0"/>
    </xf>
    <xf numFmtId="2" fontId="17" fillId="9" borderId="0" xfId="0" applyNumberFormat="1" applyFont="1" applyFill="1" applyBorder="1" applyProtection="1">
      <protection locked="0"/>
    </xf>
    <xf numFmtId="49" fontId="3" fillId="9" borderId="9" xfId="0" applyNumberFormat="1" applyFont="1" applyFill="1" applyBorder="1" applyAlignment="1" applyProtection="1">
      <alignment horizontal="left" vertical="center" wrapText="1"/>
      <protection locked="0"/>
    </xf>
    <xf numFmtId="49" fontId="3" fillId="9" borderId="10" xfId="0" applyNumberFormat="1" applyFont="1" applyFill="1" applyBorder="1" applyAlignment="1" applyProtection="1">
      <alignment horizontal="left" vertical="center" wrapText="1"/>
      <protection locked="0"/>
    </xf>
    <xf numFmtId="2" fontId="3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3" xfId="0" applyFont="1" applyFill="1" applyBorder="1" applyAlignment="1" applyProtection="1">
      <alignment horizontal="left" vertical="center" wrapText="1"/>
      <protection locked="0"/>
    </xf>
    <xf numFmtId="0" fontId="3" fillId="9" borderId="4" xfId="0" applyFont="1" applyFill="1" applyBorder="1" applyAlignment="1" applyProtection="1">
      <alignment horizontal="left" vertical="center" wrapText="1"/>
      <protection locked="0"/>
    </xf>
    <xf numFmtId="0" fontId="17" fillId="10" borderId="0" xfId="0" applyFont="1" applyFill="1" applyProtection="1">
      <protection locked="0"/>
    </xf>
    <xf numFmtId="0" fontId="3" fillId="10" borderId="9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2" fontId="3" fillId="10" borderId="17" xfId="0" applyNumberFormat="1" applyFont="1" applyFill="1" applyBorder="1" applyAlignment="1" applyProtection="1">
      <alignment horizontal="center" vertical="center" wrapText="1"/>
    </xf>
    <xf numFmtId="2" fontId="3" fillId="10" borderId="1" xfId="0" applyNumberFormat="1" applyFont="1" applyFill="1" applyBorder="1" applyAlignment="1" applyProtection="1">
      <alignment horizontal="center" wrapText="1"/>
      <protection locked="0"/>
    </xf>
    <xf numFmtId="2" fontId="3" fillId="10" borderId="1" xfId="0" applyNumberFormat="1" applyFont="1" applyFill="1" applyBorder="1" applyAlignment="1" applyProtection="1">
      <alignment horizontal="center" vertical="center" wrapText="1"/>
    </xf>
    <xf numFmtId="2" fontId="3" fillId="10" borderId="18" xfId="0" applyNumberFormat="1" applyFont="1" applyFill="1" applyBorder="1" applyAlignment="1" applyProtection="1">
      <alignment horizontal="center" vertical="center" wrapText="1"/>
      <protection locked="0"/>
    </xf>
    <xf numFmtId="2" fontId="3" fillId="1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1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10" borderId="0" xfId="0" applyFont="1" applyFill="1" applyProtection="1">
      <protection locked="0"/>
    </xf>
    <xf numFmtId="2" fontId="19" fillId="10" borderId="0" xfId="0" applyNumberFormat="1" applyFont="1" applyFill="1" applyProtection="1">
      <protection locked="0"/>
    </xf>
    <xf numFmtId="2" fontId="17" fillId="10" borderId="0" xfId="0" applyNumberFormat="1" applyFont="1" applyFill="1" applyBorder="1" applyProtection="1">
      <protection locked="0"/>
    </xf>
    <xf numFmtId="0" fontId="3" fillId="10" borderId="3" xfId="0" applyFont="1" applyFill="1" applyBorder="1" applyAlignment="1">
      <alignment horizontal="left" vertical="center" wrapText="1"/>
    </xf>
    <xf numFmtId="0" fontId="3" fillId="10" borderId="4" xfId="0" applyFont="1" applyFill="1" applyBorder="1" applyAlignment="1">
      <alignment horizontal="left" vertical="center" wrapText="1"/>
    </xf>
    <xf numFmtId="2" fontId="25" fillId="1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10" borderId="3" xfId="0" applyFont="1" applyFill="1" applyBorder="1" applyAlignment="1">
      <alignment horizontal="left" vertical="center" wrapText="1"/>
    </xf>
    <xf numFmtId="0" fontId="25" fillId="10" borderId="4" xfId="0" applyFont="1" applyFill="1" applyBorder="1" applyAlignment="1" applyProtection="1">
      <alignment horizontal="left" vertical="center" wrapText="1"/>
      <protection locked="0"/>
    </xf>
    <xf numFmtId="2" fontId="3" fillId="10" borderId="1" xfId="0" applyNumberFormat="1" applyFont="1" applyFill="1" applyBorder="1" applyAlignment="1">
      <alignment horizontal="center" vertical="center" wrapText="1"/>
    </xf>
    <xf numFmtId="2" fontId="25" fillId="10" borderId="1" xfId="0" applyNumberFormat="1" applyFont="1" applyFill="1" applyBorder="1" applyAlignment="1" applyProtection="1">
      <alignment horizontal="center" vertical="center" wrapText="1"/>
      <protection locked="0"/>
    </xf>
    <xf numFmtId="16" fontId="17" fillId="10" borderId="0" xfId="0" applyNumberFormat="1" applyFont="1" applyFill="1" applyProtection="1">
      <protection locked="0"/>
    </xf>
    <xf numFmtId="0" fontId="3" fillId="10" borderId="3" xfId="0" applyFont="1" applyFill="1" applyBorder="1" applyAlignment="1" applyProtection="1">
      <alignment horizontal="left" vertical="center" wrapText="1"/>
      <protection locked="0"/>
    </xf>
    <xf numFmtId="0" fontId="3" fillId="10" borderId="4" xfId="0" applyFont="1" applyFill="1" applyBorder="1" applyAlignment="1" applyProtection="1">
      <alignment horizontal="left" vertical="center" wrapText="1"/>
      <protection locked="0"/>
    </xf>
    <xf numFmtId="2" fontId="3" fillId="6" borderId="1" xfId="0" applyNumberFormat="1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2" fontId="25" fillId="6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V518"/>
  <sheetViews>
    <sheetView tabSelected="1" topLeftCell="A35" zoomScaleNormal="100" zoomScalePageLayoutView="90" workbookViewId="0">
      <selection activeCell="G155" sqref="G155"/>
    </sheetView>
  </sheetViews>
  <sheetFormatPr defaultColWidth="9.140625" defaultRowHeight="15" outlineLevelRow="6" outlineLevelCol="1" x14ac:dyDescent="0.25"/>
  <cols>
    <col min="1" max="1" width="11.5703125" style="17" bestFit="1" customWidth="1"/>
    <col min="2" max="2" width="8.42578125" style="19" customWidth="1"/>
    <col min="3" max="3" width="66.140625" style="20" customWidth="1"/>
    <col min="4" max="4" width="12.28515625" style="18" customWidth="1"/>
    <col min="5" max="5" width="16.5703125" style="18" customWidth="1" outlineLevel="1"/>
    <col min="6" max="6" width="12.7109375" style="18" customWidth="1" outlineLevel="1"/>
    <col min="7" max="7" width="15" style="18" customWidth="1" outlineLevel="1"/>
    <col min="8" max="8" width="9.140625" style="18" customWidth="1" outlineLevel="1"/>
    <col min="9" max="9" width="12.42578125" style="18" customWidth="1"/>
    <col min="10" max="10" width="12.42578125" style="18" customWidth="1" outlineLevel="1"/>
    <col min="11" max="11" width="13.140625" style="18" customWidth="1" outlineLevel="1"/>
    <col min="12" max="12" width="12.140625" style="18" customWidth="1" outlineLevel="1"/>
    <col min="13" max="13" width="10" style="18" customWidth="1" outlineLevel="1"/>
    <col min="14" max="14" width="16.85546875" style="21" customWidth="1"/>
    <col min="15" max="15" width="11.85546875" style="17" hidden="1" customWidth="1"/>
    <col min="16" max="19" width="0" style="17" hidden="1" customWidth="1"/>
    <col min="20" max="20" width="14.7109375" style="17" customWidth="1"/>
    <col min="21" max="16384" width="9.140625" style="17"/>
  </cols>
  <sheetData>
    <row r="1" spans="1:22" ht="17.25" customHeight="1" x14ac:dyDescent="0.25">
      <c r="B1" s="399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T1" s="18"/>
      <c r="U1" s="18"/>
      <c r="V1" s="18"/>
    </row>
    <row r="2" spans="1:22" ht="15.75" x14ac:dyDescent="0.25"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T2" s="18"/>
      <c r="U2" s="18"/>
      <c r="V2" s="18"/>
    </row>
    <row r="3" spans="1:22" ht="15.75" thickBot="1" x14ac:dyDescent="0.3">
      <c r="T3" s="18"/>
      <c r="U3" s="18"/>
      <c r="V3" s="18"/>
    </row>
    <row r="4" spans="1:22" ht="22.5" customHeight="1" x14ac:dyDescent="0.25">
      <c r="B4" s="408" t="s">
        <v>1</v>
      </c>
      <c r="C4" s="409"/>
      <c r="D4" s="402" t="s">
        <v>2</v>
      </c>
      <c r="E4" s="403"/>
      <c r="F4" s="403"/>
      <c r="G4" s="403"/>
      <c r="H4" s="404"/>
      <c r="I4" s="414" t="s">
        <v>255</v>
      </c>
      <c r="J4" s="415"/>
      <c r="K4" s="415"/>
      <c r="L4" s="415"/>
      <c r="M4" s="416"/>
      <c r="N4" s="398" t="s">
        <v>10</v>
      </c>
      <c r="O4" s="22"/>
      <c r="P4" s="22"/>
      <c r="Q4" s="22"/>
      <c r="T4" s="18"/>
      <c r="U4" s="18"/>
      <c r="V4" s="18"/>
    </row>
    <row r="5" spans="1:22" x14ac:dyDescent="0.25">
      <c r="B5" s="410"/>
      <c r="C5" s="411"/>
      <c r="D5" s="405" t="s">
        <v>254</v>
      </c>
      <c r="E5" s="406"/>
      <c r="F5" s="406"/>
      <c r="G5" s="406"/>
      <c r="H5" s="407"/>
      <c r="I5" s="417" t="s">
        <v>3</v>
      </c>
      <c r="J5" s="418"/>
      <c r="K5" s="418"/>
      <c r="L5" s="418"/>
      <c r="M5" s="419"/>
      <c r="N5" s="398"/>
      <c r="O5" s="22"/>
      <c r="P5" s="22"/>
      <c r="Q5" s="22"/>
      <c r="T5" s="18"/>
      <c r="U5" s="18"/>
      <c r="V5" s="18"/>
    </row>
    <row r="6" spans="1:22" ht="111.75" customHeight="1" x14ac:dyDescent="0.25">
      <c r="B6" s="412"/>
      <c r="C6" s="413"/>
      <c r="D6" s="23" t="s">
        <v>7</v>
      </c>
      <c r="E6" s="24" t="s">
        <v>4</v>
      </c>
      <c r="F6" s="24" t="s">
        <v>11</v>
      </c>
      <c r="G6" s="24" t="s">
        <v>9</v>
      </c>
      <c r="H6" s="25" t="s">
        <v>5</v>
      </c>
      <c r="I6" s="23" t="s">
        <v>7</v>
      </c>
      <c r="J6" s="24" t="s">
        <v>6</v>
      </c>
      <c r="K6" s="24" t="s">
        <v>11</v>
      </c>
      <c r="L6" s="24" t="s">
        <v>9</v>
      </c>
      <c r="M6" s="25" t="s">
        <v>5</v>
      </c>
      <c r="N6" s="398"/>
      <c r="O6" s="22"/>
      <c r="P6" s="22" t="s">
        <v>26</v>
      </c>
      <c r="Q6" s="22" t="s">
        <v>27</v>
      </c>
      <c r="T6" s="26"/>
      <c r="U6" s="18"/>
      <c r="V6" s="18"/>
    </row>
    <row r="7" spans="1:22" s="54" customFormat="1" ht="56.25" customHeight="1" collapsed="1" x14ac:dyDescent="0.25">
      <c r="A7" s="277">
        <v>1</v>
      </c>
      <c r="B7" s="430" t="s">
        <v>46</v>
      </c>
      <c r="C7" s="431"/>
      <c r="D7" s="47">
        <f>D8+D19+D21+D22+D24</f>
        <v>16440.859999999997</v>
      </c>
      <c r="E7" s="48">
        <v>0</v>
      </c>
      <c r="F7" s="48">
        <f>F8+F19+F21+F22+F24</f>
        <v>440.25</v>
      </c>
      <c r="G7" s="48">
        <f>G8+G19+G21+G22+G24</f>
        <v>16000.609999999999</v>
      </c>
      <c r="H7" s="67">
        <v>0</v>
      </c>
      <c r="I7" s="47">
        <v>16440.86</v>
      </c>
      <c r="J7" s="48">
        <v>0</v>
      </c>
      <c r="K7" s="48">
        <f>K8+K19+K21+K24+K22</f>
        <v>440.25</v>
      </c>
      <c r="L7" s="48">
        <f>L8+L19+L21+L22+L24</f>
        <v>16000.609999999999</v>
      </c>
      <c r="M7" s="67">
        <v>0</v>
      </c>
      <c r="N7" s="68">
        <f t="shared" ref="N7:N34" si="0">I7/D7*100</f>
        <v>100.00000000000003</v>
      </c>
      <c r="O7" s="52"/>
      <c r="P7" s="53"/>
      <c r="Q7" s="52"/>
      <c r="T7" s="55"/>
    </row>
    <row r="8" spans="1:22" s="54" customFormat="1" ht="24" hidden="1" customHeight="1" outlineLevel="1" x14ac:dyDescent="0.25">
      <c r="A8" s="54">
        <v>1</v>
      </c>
      <c r="B8" s="434" t="s">
        <v>47</v>
      </c>
      <c r="C8" s="435"/>
      <c r="D8" s="47">
        <f>D9+D10+D11+D12+D13+D14+D15+D16+D17+D18</f>
        <v>10465.879999999999</v>
      </c>
      <c r="E8" s="49">
        <v>0</v>
      </c>
      <c r="F8" s="49">
        <v>251.75</v>
      </c>
      <c r="G8" s="48">
        <f>G9+G10+G11+G12+G13+G14+G15+G16+G17+G18</f>
        <v>10214.129999999999</v>
      </c>
      <c r="H8" s="50">
        <v>0</v>
      </c>
      <c r="I8" s="47">
        <f>I9+I10+I11+I12+I13+I14+I15+I16+I17+I18</f>
        <v>10465.879999999999</v>
      </c>
      <c r="J8" s="49">
        <v>0</v>
      </c>
      <c r="K8" s="49">
        <v>251.75</v>
      </c>
      <c r="L8" s="48">
        <f>L9+L10+L11+L12+L13+L14+L15+L16+L17+L18</f>
        <v>10214.129999999999</v>
      </c>
      <c r="M8" s="50">
        <v>0</v>
      </c>
      <c r="N8" s="68">
        <f t="shared" si="0"/>
        <v>100</v>
      </c>
      <c r="O8" s="52"/>
      <c r="P8" s="53"/>
      <c r="Q8" s="52"/>
      <c r="T8" s="55"/>
    </row>
    <row r="9" spans="1:22" s="54" customFormat="1" ht="30.75" hidden="1" customHeight="1" outlineLevel="2" x14ac:dyDescent="0.25">
      <c r="A9" s="54" t="s">
        <v>609</v>
      </c>
      <c r="B9" s="70"/>
      <c r="C9" s="71" t="s">
        <v>48</v>
      </c>
      <c r="D9" s="72">
        <v>92.64</v>
      </c>
      <c r="E9" s="73">
        <v>0</v>
      </c>
      <c r="F9" s="73">
        <v>0</v>
      </c>
      <c r="G9" s="74">
        <v>92.64</v>
      </c>
      <c r="H9" s="75">
        <v>0</v>
      </c>
      <c r="I9" s="72">
        <v>92.64</v>
      </c>
      <c r="J9" s="73">
        <v>0</v>
      </c>
      <c r="K9" s="73">
        <v>0</v>
      </c>
      <c r="L9" s="76">
        <v>92.64</v>
      </c>
      <c r="M9" s="75">
        <v>0</v>
      </c>
      <c r="N9" s="77">
        <f t="shared" si="0"/>
        <v>100</v>
      </c>
      <c r="O9" s="52"/>
      <c r="P9" s="53"/>
      <c r="Q9" s="52"/>
      <c r="T9" s="55"/>
    </row>
    <row r="10" spans="1:22" s="54" customFormat="1" ht="28.5" hidden="1" customHeight="1" outlineLevel="2" x14ac:dyDescent="0.25">
      <c r="A10" s="54" t="s">
        <v>517</v>
      </c>
      <c r="B10" s="70"/>
      <c r="C10" s="78" t="s">
        <v>49</v>
      </c>
      <c r="D10" s="72">
        <v>27</v>
      </c>
      <c r="E10" s="73">
        <v>0</v>
      </c>
      <c r="F10" s="73">
        <v>0</v>
      </c>
      <c r="G10" s="74">
        <v>27</v>
      </c>
      <c r="H10" s="75"/>
      <c r="I10" s="72">
        <v>27</v>
      </c>
      <c r="J10" s="73">
        <v>0</v>
      </c>
      <c r="K10" s="73">
        <v>0</v>
      </c>
      <c r="L10" s="76">
        <v>27</v>
      </c>
      <c r="M10" s="75">
        <v>0</v>
      </c>
      <c r="N10" s="77">
        <f t="shared" si="0"/>
        <v>100</v>
      </c>
      <c r="O10" s="52"/>
      <c r="P10" s="53"/>
      <c r="Q10" s="52"/>
      <c r="T10" s="55"/>
    </row>
    <row r="11" spans="1:22" s="54" customFormat="1" ht="39" hidden="1" customHeight="1" outlineLevel="2" x14ac:dyDescent="0.25">
      <c r="A11" s="54" t="s">
        <v>519</v>
      </c>
      <c r="B11" s="70"/>
      <c r="C11" s="78" t="s">
        <v>175</v>
      </c>
      <c r="D11" s="72">
        <v>22.1</v>
      </c>
      <c r="E11" s="73">
        <v>0</v>
      </c>
      <c r="F11" s="73">
        <v>0</v>
      </c>
      <c r="G11" s="79">
        <v>22.1</v>
      </c>
      <c r="H11" s="75">
        <v>0</v>
      </c>
      <c r="I11" s="72">
        <v>22.1</v>
      </c>
      <c r="J11" s="73">
        <v>0</v>
      </c>
      <c r="K11" s="73">
        <v>0</v>
      </c>
      <c r="L11" s="76">
        <v>22.1</v>
      </c>
      <c r="M11" s="75">
        <v>0</v>
      </c>
      <c r="N11" s="77">
        <f t="shared" si="0"/>
        <v>100</v>
      </c>
      <c r="O11" s="52"/>
      <c r="P11" s="53"/>
      <c r="Q11" s="52"/>
      <c r="T11" s="55"/>
    </row>
    <row r="12" spans="1:22" s="54" customFormat="1" ht="30.75" hidden="1" customHeight="1" outlineLevel="2" x14ac:dyDescent="0.25">
      <c r="A12" s="54" t="s">
        <v>522</v>
      </c>
      <c r="B12" s="70"/>
      <c r="C12" s="78" t="s">
        <v>176</v>
      </c>
      <c r="D12" s="72">
        <v>78.2</v>
      </c>
      <c r="E12" s="73">
        <v>0</v>
      </c>
      <c r="F12" s="73">
        <v>0</v>
      </c>
      <c r="G12" s="79">
        <v>78.2</v>
      </c>
      <c r="H12" s="75">
        <v>0</v>
      </c>
      <c r="I12" s="72">
        <v>78.2</v>
      </c>
      <c r="J12" s="73">
        <v>0</v>
      </c>
      <c r="K12" s="73">
        <v>0</v>
      </c>
      <c r="L12" s="76">
        <v>78.2</v>
      </c>
      <c r="M12" s="75">
        <v>0</v>
      </c>
      <c r="N12" s="77">
        <f t="shared" si="0"/>
        <v>100</v>
      </c>
      <c r="O12" s="52" t="e">
        <f>#REF!/D12*100</f>
        <v>#REF!</v>
      </c>
      <c r="P12" s="53"/>
      <c r="Q12" s="52"/>
      <c r="T12" s="55"/>
    </row>
    <row r="13" spans="1:22" s="54" customFormat="1" ht="18" hidden="1" customHeight="1" outlineLevel="2" x14ac:dyDescent="0.25">
      <c r="A13" s="54" t="s">
        <v>524</v>
      </c>
      <c r="B13" s="70"/>
      <c r="C13" s="80" t="s">
        <v>50</v>
      </c>
      <c r="D13" s="72">
        <v>26.2</v>
      </c>
      <c r="E13" s="73">
        <v>0</v>
      </c>
      <c r="F13" s="73">
        <v>0</v>
      </c>
      <c r="G13" s="79">
        <v>26.2</v>
      </c>
      <c r="H13" s="75">
        <v>0</v>
      </c>
      <c r="I13" s="72">
        <v>26.2</v>
      </c>
      <c r="J13" s="73">
        <v>0</v>
      </c>
      <c r="K13" s="73">
        <v>0</v>
      </c>
      <c r="L13" s="76">
        <v>26.2</v>
      </c>
      <c r="M13" s="75">
        <v>0</v>
      </c>
      <c r="N13" s="77">
        <f t="shared" si="0"/>
        <v>100</v>
      </c>
      <c r="O13" s="52"/>
      <c r="P13" s="53"/>
      <c r="Q13" s="52"/>
      <c r="T13" s="55"/>
    </row>
    <row r="14" spans="1:22" s="54" customFormat="1" ht="53.25" hidden="1" customHeight="1" outlineLevel="2" x14ac:dyDescent="0.25">
      <c r="A14" s="54" t="s">
        <v>610</v>
      </c>
      <c r="B14" s="70"/>
      <c r="C14" s="80" t="s">
        <v>51</v>
      </c>
      <c r="D14" s="72">
        <v>35.299999999999997</v>
      </c>
      <c r="E14" s="73">
        <v>0</v>
      </c>
      <c r="F14" s="73">
        <v>0</v>
      </c>
      <c r="G14" s="79">
        <v>35.299999999999997</v>
      </c>
      <c r="H14" s="75">
        <v>0</v>
      </c>
      <c r="I14" s="72">
        <v>35.299999999999997</v>
      </c>
      <c r="J14" s="73">
        <v>0</v>
      </c>
      <c r="K14" s="73">
        <v>0</v>
      </c>
      <c r="L14" s="76">
        <v>35.299999999999997</v>
      </c>
      <c r="M14" s="75">
        <v>0</v>
      </c>
      <c r="N14" s="77">
        <f t="shared" si="0"/>
        <v>100</v>
      </c>
      <c r="O14" s="52"/>
      <c r="P14" s="53"/>
      <c r="Q14" s="52"/>
      <c r="T14" s="55"/>
    </row>
    <row r="15" spans="1:22" s="54" customFormat="1" ht="23.25" hidden="1" customHeight="1" outlineLevel="2" x14ac:dyDescent="0.25">
      <c r="A15" s="54" t="s">
        <v>611</v>
      </c>
      <c r="B15" s="70"/>
      <c r="C15" s="80" t="s">
        <v>52</v>
      </c>
      <c r="D15" s="72">
        <v>383.61</v>
      </c>
      <c r="E15" s="73">
        <v>0</v>
      </c>
      <c r="F15" s="73">
        <v>0</v>
      </c>
      <c r="G15" s="79">
        <v>383.61</v>
      </c>
      <c r="H15" s="75">
        <v>0</v>
      </c>
      <c r="I15" s="72">
        <v>383.61</v>
      </c>
      <c r="J15" s="73">
        <v>0</v>
      </c>
      <c r="K15" s="73">
        <v>0</v>
      </c>
      <c r="L15" s="76">
        <v>383.61</v>
      </c>
      <c r="M15" s="75">
        <v>0</v>
      </c>
      <c r="N15" s="77">
        <f t="shared" si="0"/>
        <v>100</v>
      </c>
      <c r="O15" s="52"/>
      <c r="P15" s="53"/>
      <c r="Q15" s="52"/>
      <c r="T15" s="55"/>
    </row>
    <row r="16" spans="1:22" s="54" customFormat="1" ht="39" hidden="1" customHeight="1" outlineLevel="2" x14ac:dyDescent="0.25">
      <c r="A16" s="54" t="s">
        <v>612</v>
      </c>
      <c r="B16" s="70"/>
      <c r="C16" s="81" t="s">
        <v>53</v>
      </c>
      <c r="D16" s="72">
        <f t="shared" ref="D16" si="1">E16+F16+G16+H16</f>
        <v>170</v>
      </c>
      <c r="E16" s="73">
        <v>0</v>
      </c>
      <c r="F16" s="73">
        <v>0</v>
      </c>
      <c r="G16" s="74">
        <v>170</v>
      </c>
      <c r="H16" s="75">
        <v>0</v>
      </c>
      <c r="I16" s="72">
        <v>170</v>
      </c>
      <c r="J16" s="73">
        <v>0</v>
      </c>
      <c r="K16" s="73">
        <v>0</v>
      </c>
      <c r="L16" s="76">
        <v>170</v>
      </c>
      <c r="M16" s="75">
        <v>0</v>
      </c>
      <c r="N16" s="77">
        <f t="shared" si="0"/>
        <v>100</v>
      </c>
      <c r="O16" s="52"/>
      <c r="P16" s="53"/>
      <c r="Q16" s="52"/>
      <c r="T16" s="55"/>
    </row>
    <row r="17" spans="1:20" s="54" customFormat="1" ht="39" hidden="1" customHeight="1" outlineLevel="2" x14ac:dyDescent="0.25">
      <c r="A17" s="54" t="s">
        <v>616</v>
      </c>
      <c r="B17" s="70"/>
      <c r="C17" s="81" t="s">
        <v>177</v>
      </c>
      <c r="D17" s="72">
        <v>148.36000000000001</v>
      </c>
      <c r="E17" s="73">
        <v>0</v>
      </c>
      <c r="F17" s="73">
        <v>0</v>
      </c>
      <c r="G17" s="74">
        <v>148.36000000000001</v>
      </c>
      <c r="H17" s="75">
        <v>0</v>
      </c>
      <c r="I17" s="72">
        <v>148.36000000000001</v>
      </c>
      <c r="J17" s="73">
        <v>0</v>
      </c>
      <c r="K17" s="73">
        <v>0</v>
      </c>
      <c r="L17" s="76">
        <v>148.36000000000001</v>
      </c>
      <c r="M17" s="75">
        <v>0</v>
      </c>
      <c r="N17" s="77">
        <f t="shared" si="0"/>
        <v>100</v>
      </c>
      <c r="O17" s="52"/>
      <c r="P17" s="53"/>
      <c r="Q17" s="52"/>
      <c r="T17" s="55"/>
    </row>
    <row r="18" spans="1:20" s="54" customFormat="1" ht="41.25" hidden="1" customHeight="1" outlineLevel="2" x14ac:dyDescent="0.25">
      <c r="A18" s="54" t="s">
        <v>617</v>
      </c>
      <c r="B18" s="70"/>
      <c r="C18" s="81" t="s">
        <v>178</v>
      </c>
      <c r="D18" s="72">
        <v>9482.4699999999993</v>
      </c>
      <c r="E18" s="73">
        <v>0</v>
      </c>
      <c r="F18" s="73">
        <v>251.75</v>
      </c>
      <c r="G18" s="74">
        <v>9230.7199999999993</v>
      </c>
      <c r="H18" s="75">
        <v>0</v>
      </c>
      <c r="I18" s="72">
        <v>9482.4699999999993</v>
      </c>
      <c r="J18" s="73">
        <v>0</v>
      </c>
      <c r="K18" s="73">
        <v>251.75</v>
      </c>
      <c r="L18" s="73">
        <v>9230.7199999999993</v>
      </c>
      <c r="M18" s="75">
        <v>0</v>
      </c>
      <c r="N18" s="77">
        <f t="shared" si="0"/>
        <v>100</v>
      </c>
      <c r="O18" s="52"/>
      <c r="P18" s="53"/>
      <c r="Q18" s="52"/>
      <c r="T18" s="55"/>
    </row>
    <row r="19" spans="1:20" s="54" customFormat="1" ht="33.75" hidden="1" customHeight="1" outlineLevel="1" x14ac:dyDescent="0.25">
      <c r="A19" s="54" t="s">
        <v>630</v>
      </c>
      <c r="B19" s="436" t="s">
        <v>54</v>
      </c>
      <c r="C19" s="437"/>
      <c r="D19" s="72">
        <v>69.8</v>
      </c>
      <c r="E19" s="49">
        <v>0</v>
      </c>
      <c r="F19" s="49">
        <v>0</v>
      </c>
      <c r="G19" s="82">
        <v>69.8</v>
      </c>
      <c r="H19" s="50">
        <v>0</v>
      </c>
      <c r="I19" s="72">
        <v>69.8</v>
      </c>
      <c r="J19" s="49">
        <v>0</v>
      </c>
      <c r="K19" s="49">
        <v>0</v>
      </c>
      <c r="L19" s="82">
        <v>69.8</v>
      </c>
      <c r="M19" s="50">
        <v>0</v>
      </c>
      <c r="N19" s="77">
        <f t="shared" si="0"/>
        <v>100</v>
      </c>
      <c r="O19" s="52"/>
      <c r="P19" s="53"/>
      <c r="Q19" s="52"/>
      <c r="T19" s="55"/>
    </row>
    <row r="20" spans="1:20" s="54" customFormat="1" ht="30" hidden="1" customHeight="1" outlineLevel="2" x14ac:dyDescent="0.25">
      <c r="A20" s="54" t="s">
        <v>526</v>
      </c>
      <c r="B20" s="83"/>
      <c r="C20" s="84" t="s">
        <v>55</v>
      </c>
      <c r="D20" s="72">
        <v>69.8</v>
      </c>
      <c r="E20" s="73">
        <v>0</v>
      </c>
      <c r="F20" s="73">
        <v>0</v>
      </c>
      <c r="G20" s="76">
        <v>69.8</v>
      </c>
      <c r="H20" s="75">
        <v>0</v>
      </c>
      <c r="I20" s="72">
        <v>69.8</v>
      </c>
      <c r="J20" s="73">
        <v>0</v>
      </c>
      <c r="K20" s="73">
        <v>0</v>
      </c>
      <c r="L20" s="76">
        <v>696.8</v>
      </c>
      <c r="M20" s="75">
        <v>0</v>
      </c>
      <c r="N20" s="77">
        <f t="shared" si="0"/>
        <v>100</v>
      </c>
      <c r="O20" s="52"/>
      <c r="P20" s="53"/>
      <c r="Q20" s="52"/>
      <c r="T20" s="55"/>
    </row>
    <row r="21" spans="1:20" s="54" customFormat="1" ht="30" hidden="1" customHeight="1" outlineLevel="1" x14ac:dyDescent="0.25">
      <c r="A21" s="54" t="s">
        <v>514</v>
      </c>
      <c r="B21" s="372" t="s">
        <v>153</v>
      </c>
      <c r="C21" s="373"/>
      <c r="D21" s="47">
        <v>735.5</v>
      </c>
      <c r="E21" s="73">
        <v>0</v>
      </c>
      <c r="F21" s="73">
        <v>0</v>
      </c>
      <c r="G21" s="49">
        <v>735.5</v>
      </c>
      <c r="H21" s="75">
        <v>0</v>
      </c>
      <c r="I21" s="47">
        <v>735.5</v>
      </c>
      <c r="J21" s="73">
        <v>0</v>
      </c>
      <c r="K21" s="73">
        <v>0</v>
      </c>
      <c r="L21" s="76">
        <v>735.5</v>
      </c>
      <c r="M21" s="75">
        <v>0</v>
      </c>
      <c r="N21" s="77">
        <f t="shared" si="0"/>
        <v>100</v>
      </c>
      <c r="O21" s="52"/>
      <c r="P21" s="53"/>
      <c r="Q21" s="52"/>
      <c r="T21" s="55"/>
    </row>
    <row r="22" spans="1:20" s="54" customFormat="1" ht="30" hidden="1" customHeight="1" outlineLevel="1" collapsed="1" x14ac:dyDescent="0.25">
      <c r="A22" s="54" t="s">
        <v>575</v>
      </c>
      <c r="B22" s="372" t="s">
        <v>162</v>
      </c>
      <c r="C22" s="373"/>
      <c r="D22" s="47">
        <f t="shared" ref="D22:D27" si="2">E22+F22+G22+H22</f>
        <v>4953.01</v>
      </c>
      <c r="E22" s="73">
        <v>0</v>
      </c>
      <c r="F22" s="73">
        <v>0</v>
      </c>
      <c r="G22" s="85">
        <f>G23</f>
        <v>4953.01</v>
      </c>
      <c r="H22" s="75">
        <v>0</v>
      </c>
      <c r="I22" s="47">
        <f t="shared" ref="I22:I27" si="3">J22+K22+L22+M22</f>
        <v>4953.01</v>
      </c>
      <c r="J22" s="73">
        <v>0</v>
      </c>
      <c r="K22" s="73">
        <v>0</v>
      </c>
      <c r="L22" s="85">
        <f>L23</f>
        <v>4953.01</v>
      </c>
      <c r="M22" s="75">
        <v>0</v>
      </c>
      <c r="N22" s="77">
        <f t="shared" si="0"/>
        <v>100</v>
      </c>
      <c r="O22" s="52"/>
      <c r="P22" s="53"/>
      <c r="Q22" s="52"/>
      <c r="T22" s="55"/>
    </row>
    <row r="23" spans="1:20" s="54" customFormat="1" ht="30" hidden="1" customHeight="1" outlineLevel="2" x14ac:dyDescent="0.25">
      <c r="B23" s="69"/>
      <c r="C23" s="87" t="s">
        <v>179</v>
      </c>
      <c r="D23" s="88">
        <v>4953.01</v>
      </c>
      <c r="E23" s="73">
        <v>0</v>
      </c>
      <c r="F23" s="73">
        <v>0</v>
      </c>
      <c r="G23" s="89">
        <v>4953.01</v>
      </c>
      <c r="H23" s="75">
        <v>0</v>
      </c>
      <c r="I23" s="88">
        <v>4953.01</v>
      </c>
      <c r="J23" s="73">
        <v>0</v>
      </c>
      <c r="K23" s="73">
        <v>0</v>
      </c>
      <c r="L23" s="76">
        <v>4953.01</v>
      </c>
      <c r="M23" s="75">
        <v>0</v>
      </c>
      <c r="N23" s="77">
        <f t="shared" si="0"/>
        <v>100</v>
      </c>
      <c r="O23" s="52"/>
      <c r="P23" s="53"/>
      <c r="Q23" s="52"/>
      <c r="T23" s="55"/>
    </row>
    <row r="24" spans="1:20" s="96" customFormat="1" ht="30" hidden="1" customHeight="1" outlineLevel="1" x14ac:dyDescent="0.25">
      <c r="A24" s="96" t="s">
        <v>634</v>
      </c>
      <c r="B24" s="372" t="s">
        <v>180</v>
      </c>
      <c r="C24" s="373"/>
      <c r="D24" s="47">
        <v>216.67</v>
      </c>
      <c r="E24" s="90">
        <v>0</v>
      </c>
      <c r="F24" s="90">
        <v>188.5</v>
      </c>
      <c r="G24" s="85">
        <v>28.17</v>
      </c>
      <c r="H24" s="91">
        <v>0</v>
      </c>
      <c r="I24" s="47">
        <v>216.67</v>
      </c>
      <c r="J24" s="90">
        <v>0</v>
      </c>
      <c r="K24" s="92">
        <v>188.5</v>
      </c>
      <c r="L24" s="92">
        <v>28.17</v>
      </c>
      <c r="M24" s="91">
        <v>0</v>
      </c>
      <c r="N24" s="93">
        <f t="shared" si="0"/>
        <v>100</v>
      </c>
      <c r="O24" s="94"/>
      <c r="P24" s="95"/>
      <c r="Q24" s="94"/>
      <c r="T24" s="97"/>
    </row>
    <row r="25" spans="1:20" s="54" customFormat="1" ht="46.5" hidden="1" customHeight="1" outlineLevel="2" x14ac:dyDescent="0.25">
      <c r="A25" s="54" t="s">
        <v>582</v>
      </c>
      <c r="B25" s="56"/>
      <c r="C25" s="98" t="s">
        <v>181</v>
      </c>
      <c r="D25" s="88">
        <v>216.67</v>
      </c>
      <c r="E25" s="73"/>
      <c r="F25" s="99">
        <v>188.5</v>
      </c>
      <c r="G25" s="99">
        <v>28.17</v>
      </c>
      <c r="H25" s="75"/>
      <c r="I25" s="88">
        <v>216.67</v>
      </c>
      <c r="J25" s="73"/>
      <c r="K25" s="73">
        <v>188.5</v>
      </c>
      <c r="L25" s="76">
        <v>28.17</v>
      </c>
      <c r="M25" s="75">
        <v>0</v>
      </c>
      <c r="N25" s="77">
        <f t="shared" si="0"/>
        <v>100</v>
      </c>
      <c r="O25" s="52"/>
      <c r="P25" s="53"/>
      <c r="Q25" s="52"/>
      <c r="T25" s="55"/>
    </row>
    <row r="26" spans="1:20" s="54" customFormat="1" ht="56.25" customHeight="1" collapsed="1" x14ac:dyDescent="0.25">
      <c r="A26" s="54">
        <v>2</v>
      </c>
      <c r="B26" s="430" t="s">
        <v>56</v>
      </c>
      <c r="C26" s="431"/>
      <c r="D26" s="47">
        <v>104926.08</v>
      </c>
      <c r="E26" s="49">
        <v>0</v>
      </c>
      <c r="F26" s="231">
        <f>F27</f>
        <v>38412.6</v>
      </c>
      <c r="G26" s="48">
        <f>G27</f>
        <v>66513.48</v>
      </c>
      <c r="H26" s="50">
        <v>0</v>
      </c>
      <c r="I26" s="47">
        <v>104795.4</v>
      </c>
      <c r="J26" s="49">
        <v>0</v>
      </c>
      <c r="K26" s="48">
        <f>K27</f>
        <v>38412.6</v>
      </c>
      <c r="L26" s="48">
        <f>L27</f>
        <v>66382.8</v>
      </c>
      <c r="M26" s="50">
        <v>0</v>
      </c>
      <c r="N26" s="68">
        <f t="shared" si="0"/>
        <v>99.875455177587867</v>
      </c>
      <c r="O26" s="53"/>
      <c r="P26" s="53"/>
      <c r="Q26" s="52"/>
      <c r="T26" s="55"/>
    </row>
    <row r="27" spans="1:20" s="54" customFormat="1" ht="45.75" hidden="1" customHeight="1" outlineLevel="1" x14ac:dyDescent="0.25">
      <c r="A27" s="54" t="s">
        <v>635</v>
      </c>
      <c r="B27" s="430" t="s">
        <v>294</v>
      </c>
      <c r="C27" s="431"/>
      <c r="D27" s="47">
        <f t="shared" si="2"/>
        <v>104926.07999999999</v>
      </c>
      <c r="E27" s="49">
        <v>0</v>
      </c>
      <c r="F27" s="48">
        <f>F28</f>
        <v>38412.6</v>
      </c>
      <c r="G27" s="48">
        <f>G28+G30+G33</f>
        <v>66513.48</v>
      </c>
      <c r="H27" s="50"/>
      <c r="I27" s="47">
        <f t="shared" si="3"/>
        <v>104795.4</v>
      </c>
      <c r="J27" s="49">
        <v>0</v>
      </c>
      <c r="K27" s="48">
        <f>K28</f>
        <v>38412.6</v>
      </c>
      <c r="L27" s="48">
        <f>L28+L30+L33</f>
        <v>66382.8</v>
      </c>
      <c r="M27" s="50">
        <v>0</v>
      </c>
      <c r="N27" s="68">
        <f t="shared" si="0"/>
        <v>99.875455177587895</v>
      </c>
      <c r="O27" s="52"/>
      <c r="P27" s="53"/>
      <c r="Q27" s="52"/>
      <c r="T27" s="55"/>
    </row>
    <row r="28" spans="1:20" s="54" customFormat="1" ht="54.75" hidden="1" customHeight="1" outlineLevel="2" x14ac:dyDescent="0.25">
      <c r="A28" s="54" t="s">
        <v>609</v>
      </c>
      <c r="B28" s="394" t="s">
        <v>295</v>
      </c>
      <c r="C28" s="395"/>
      <c r="D28" s="88">
        <v>52293.9</v>
      </c>
      <c r="E28" s="100">
        <v>0</v>
      </c>
      <c r="F28" s="101">
        <v>38412.6</v>
      </c>
      <c r="G28" s="101">
        <v>13881.3</v>
      </c>
      <c r="H28" s="102">
        <v>0</v>
      </c>
      <c r="I28" s="88">
        <v>52293.9</v>
      </c>
      <c r="J28" s="100">
        <v>0</v>
      </c>
      <c r="K28" s="101">
        <v>38412.6</v>
      </c>
      <c r="L28" s="101">
        <f>L29</f>
        <v>13881.3</v>
      </c>
      <c r="M28" s="102">
        <v>0</v>
      </c>
      <c r="N28" s="103">
        <f t="shared" si="0"/>
        <v>100</v>
      </c>
      <c r="O28" s="52"/>
      <c r="P28" s="53"/>
      <c r="Q28" s="52"/>
      <c r="T28" s="55"/>
    </row>
    <row r="29" spans="1:20" s="54" customFormat="1" ht="33.75" hidden="1" customHeight="1" outlineLevel="4" x14ac:dyDescent="0.25">
      <c r="A29" s="54" t="s">
        <v>636</v>
      </c>
      <c r="B29" s="70"/>
      <c r="C29" s="84" t="s">
        <v>57</v>
      </c>
      <c r="D29" s="72">
        <v>52293.9</v>
      </c>
      <c r="E29" s="73">
        <v>0</v>
      </c>
      <c r="F29" s="104">
        <v>38412.6</v>
      </c>
      <c r="G29" s="104">
        <v>13881.3</v>
      </c>
      <c r="H29" s="75">
        <v>0</v>
      </c>
      <c r="I29" s="72">
        <v>52293.9</v>
      </c>
      <c r="J29" s="73">
        <v>0</v>
      </c>
      <c r="K29" s="104">
        <v>38412.6</v>
      </c>
      <c r="L29" s="104">
        <v>13881.3</v>
      </c>
      <c r="M29" s="75">
        <v>0</v>
      </c>
      <c r="N29" s="77">
        <f t="shared" si="0"/>
        <v>100</v>
      </c>
      <c r="O29" s="52"/>
      <c r="P29" s="53"/>
      <c r="Q29" s="52"/>
      <c r="T29" s="55"/>
    </row>
    <row r="30" spans="1:20" s="54" customFormat="1" ht="45.75" hidden="1" customHeight="1" outlineLevel="4" x14ac:dyDescent="0.25">
      <c r="A30" s="54" t="s">
        <v>517</v>
      </c>
      <c r="B30" s="70"/>
      <c r="C30" s="84" t="s">
        <v>296</v>
      </c>
      <c r="D30" s="72">
        <v>51769.06</v>
      </c>
      <c r="E30" s="73">
        <v>0</v>
      </c>
      <c r="F30" s="105">
        <v>0</v>
      </c>
      <c r="G30" s="106">
        <v>51769.06</v>
      </c>
      <c r="H30" s="75">
        <v>0</v>
      </c>
      <c r="I30" s="72">
        <v>51638.38</v>
      </c>
      <c r="J30" s="73">
        <v>0</v>
      </c>
      <c r="K30" s="105">
        <v>0</v>
      </c>
      <c r="L30" s="106">
        <f>L31+L32</f>
        <v>51638.380000000005</v>
      </c>
      <c r="M30" s="75">
        <v>0</v>
      </c>
      <c r="N30" s="77">
        <f t="shared" si="0"/>
        <v>99.747571232701532</v>
      </c>
      <c r="O30" s="52"/>
      <c r="P30" s="53"/>
      <c r="Q30" s="52"/>
      <c r="T30" s="55"/>
    </row>
    <row r="31" spans="1:20" s="54" customFormat="1" ht="45.75" hidden="1" customHeight="1" outlineLevel="4" x14ac:dyDescent="0.25">
      <c r="A31" s="54" t="s">
        <v>518</v>
      </c>
      <c r="B31" s="70"/>
      <c r="C31" s="84" t="s">
        <v>297</v>
      </c>
      <c r="D31" s="72">
        <v>27694.66</v>
      </c>
      <c r="E31" s="73">
        <v>0</v>
      </c>
      <c r="F31" s="105">
        <v>0</v>
      </c>
      <c r="G31" s="107">
        <v>27694.66</v>
      </c>
      <c r="H31" s="75">
        <v>0</v>
      </c>
      <c r="I31" s="72">
        <v>27563.98</v>
      </c>
      <c r="J31" s="73">
        <v>0</v>
      </c>
      <c r="K31" s="105">
        <v>0</v>
      </c>
      <c r="L31" s="107">
        <v>27563.98</v>
      </c>
      <c r="M31" s="75">
        <v>0</v>
      </c>
      <c r="N31" s="77">
        <f>I31/D31*100</f>
        <v>99.528140081878604</v>
      </c>
      <c r="O31" s="52"/>
      <c r="P31" s="53"/>
      <c r="Q31" s="52"/>
      <c r="T31" s="55"/>
    </row>
    <row r="32" spans="1:20" s="54" customFormat="1" ht="45.75" hidden="1" customHeight="1" outlineLevel="4" x14ac:dyDescent="0.25">
      <c r="A32" s="54" t="s">
        <v>637</v>
      </c>
      <c r="B32" s="70"/>
      <c r="C32" s="84" t="s">
        <v>298</v>
      </c>
      <c r="D32" s="72">
        <v>24074.400000000001</v>
      </c>
      <c r="E32" s="73">
        <v>0</v>
      </c>
      <c r="F32" s="105">
        <v>0</v>
      </c>
      <c r="G32" s="107">
        <v>24074.400000000001</v>
      </c>
      <c r="H32" s="75">
        <v>0</v>
      </c>
      <c r="I32" s="72">
        <v>24074.400000000001</v>
      </c>
      <c r="J32" s="73">
        <v>0</v>
      </c>
      <c r="K32" s="105">
        <v>0</v>
      </c>
      <c r="L32" s="107">
        <v>24074.400000000001</v>
      </c>
      <c r="M32" s="75">
        <v>0</v>
      </c>
      <c r="N32" s="77">
        <f>I32/D32*100</f>
        <v>100</v>
      </c>
      <c r="O32" s="52"/>
      <c r="P32" s="53"/>
      <c r="Q32" s="52"/>
      <c r="T32" s="55"/>
    </row>
    <row r="33" spans="1:21" s="54" customFormat="1" ht="45.75" hidden="1" customHeight="1" outlineLevel="4" x14ac:dyDescent="0.25">
      <c r="A33" s="54" t="s">
        <v>519</v>
      </c>
      <c r="B33" s="70"/>
      <c r="C33" s="84" t="s">
        <v>299</v>
      </c>
      <c r="D33" s="72">
        <v>863.12</v>
      </c>
      <c r="E33" s="73">
        <v>0</v>
      </c>
      <c r="F33" s="105">
        <v>0</v>
      </c>
      <c r="G33" s="107">
        <v>863.12</v>
      </c>
      <c r="H33" s="75">
        <v>0</v>
      </c>
      <c r="I33" s="72">
        <v>863.12</v>
      </c>
      <c r="J33" s="73">
        <v>0</v>
      </c>
      <c r="K33" s="105">
        <v>0</v>
      </c>
      <c r="L33" s="107">
        <v>863.12</v>
      </c>
      <c r="M33" s="75">
        <v>0</v>
      </c>
      <c r="N33" s="77">
        <f>I33/D33*100</f>
        <v>100</v>
      </c>
      <c r="O33" s="52"/>
      <c r="P33" s="53"/>
      <c r="Q33" s="52"/>
      <c r="T33" s="55"/>
    </row>
    <row r="34" spans="1:21" s="54" customFormat="1" ht="35.25" hidden="1" customHeight="1" outlineLevel="1" x14ac:dyDescent="0.25">
      <c r="A34" s="54" t="s">
        <v>522</v>
      </c>
      <c r="B34" s="432" t="s">
        <v>300</v>
      </c>
      <c r="C34" s="433"/>
      <c r="D34" s="47">
        <v>863.12</v>
      </c>
      <c r="E34" s="49">
        <v>0</v>
      </c>
      <c r="F34" s="108">
        <v>0</v>
      </c>
      <c r="G34" s="82">
        <v>863.12</v>
      </c>
      <c r="H34" s="50">
        <v>0</v>
      </c>
      <c r="I34" s="47">
        <v>863.12</v>
      </c>
      <c r="J34" s="49">
        <v>0</v>
      </c>
      <c r="K34" s="108">
        <v>0</v>
      </c>
      <c r="L34" s="82">
        <v>863.12</v>
      </c>
      <c r="M34" s="50">
        <v>0</v>
      </c>
      <c r="N34" s="93">
        <f t="shared" si="0"/>
        <v>100</v>
      </c>
      <c r="O34" s="52"/>
      <c r="P34" s="53"/>
      <c r="Q34" s="52"/>
      <c r="T34" s="55"/>
    </row>
    <row r="35" spans="1:21" s="54" customFormat="1" ht="56.25" customHeight="1" collapsed="1" x14ac:dyDescent="0.25">
      <c r="A35" s="277">
        <v>3</v>
      </c>
      <c r="B35" s="430" t="s">
        <v>58</v>
      </c>
      <c r="C35" s="431"/>
      <c r="D35" s="47">
        <f>D36+D41+D43</f>
        <v>42037.479999999996</v>
      </c>
      <c r="E35" s="49">
        <v>0</v>
      </c>
      <c r="F35" s="51">
        <v>0</v>
      </c>
      <c r="G35" s="82">
        <f>G36+G41+G43</f>
        <v>42037.479999999996</v>
      </c>
      <c r="H35" s="109">
        <v>0</v>
      </c>
      <c r="I35" s="47">
        <f>I36+I41+I43</f>
        <v>39650.340000000004</v>
      </c>
      <c r="J35" s="49">
        <v>0</v>
      </c>
      <c r="K35" s="49">
        <v>0</v>
      </c>
      <c r="L35" s="82">
        <f>L36+L41+L43</f>
        <v>39650.340000000004</v>
      </c>
      <c r="M35" s="109">
        <v>0</v>
      </c>
      <c r="N35" s="110">
        <f t="shared" ref="N35:N61" si="4">I35/D35*100</f>
        <v>94.321400807089304</v>
      </c>
      <c r="O35" s="52"/>
      <c r="P35" s="53"/>
      <c r="Q35" s="52"/>
      <c r="T35" s="55"/>
      <c r="U35" s="111"/>
    </row>
    <row r="36" spans="1:21" s="54" customFormat="1" ht="26.25" hidden="1" customHeight="1" outlineLevel="1" x14ac:dyDescent="0.25">
      <c r="A36" s="54" t="s">
        <v>515</v>
      </c>
      <c r="B36" s="432" t="s">
        <v>317</v>
      </c>
      <c r="C36" s="433"/>
      <c r="D36" s="47">
        <f>D37+D38+D39+D40</f>
        <v>356.12999999999994</v>
      </c>
      <c r="E36" s="49">
        <v>0</v>
      </c>
      <c r="F36" s="49">
        <v>0</v>
      </c>
      <c r="G36" s="48">
        <f>G37+G38+G40+G39</f>
        <v>356.12999999999994</v>
      </c>
      <c r="H36" s="50">
        <v>0</v>
      </c>
      <c r="I36" s="47">
        <f>I37+I38+I39+I40</f>
        <v>356.12999999999994</v>
      </c>
      <c r="J36" s="49">
        <v>0</v>
      </c>
      <c r="K36" s="49">
        <v>0</v>
      </c>
      <c r="L36" s="48">
        <f>L37+L38+L39+L40</f>
        <v>356.12999999999994</v>
      </c>
      <c r="M36" s="50">
        <v>0</v>
      </c>
      <c r="N36" s="110">
        <f t="shared" si="4"/>
        <v>100</v>
      </c>
      <c r="O36" s="52"/>
      <c r="P36" s="53"/>
      <c r="Q36" s="52"/>
      <c r="T36" s="55"/>
    </row>
    <row r="37" spans="1:21" s="116" customFormat="1" ht="53.25" hidden="1" customHeight="1" outlineLevel="3" x14ac:dyDescent="0.25">
      <c r="A37" s="116" t="s">
        <v>516</v>
      </c>
      <c r="B37" s="70"/>
      <c r="C37" s="84" t="s">
        <v>182</v>
      </c>
      <c r="D37" s="72">
        <v>280</v>
      </c>
      <c r="E37" s="73">
        <v>0</v>
      </c>
      <c r="F37" s="73">
        <v>0</v>
      </c>
      <c r="G37" s="112">
        <v>280</v>
      </c>
      <c r="H37" s="75">
        <v>0</v>
      </c>
      <c r="I37" s="72">
        <v>280</v>
      </c>
      <c r="J37" s="73">
        <v>0</v>
      </c>
      <c r="K37" s="73">
        <v>0</v>
      </c>
      <c r="L37" s="112">
        <v>280</v>
      </c>
      <c r="M37" s="75">
        <v>0</v>
      </c>
      <c r="N37" s="113">
        <f t="shared" si="4"/>
        <v>100</v>
      </c>
      <c r="O37" s="114"/>
      <c r="P37" s="115"/>
      <c r="Q37" s="114"/>
      <c r="T37" s="55"/>
    </row>
    <row r="38" spans="1:21" s="116" customFormat="1" ht="63" hidden="1" customHeight="1" outlineLevel="3" x14ac:dyDescent="0.25">
      <c r="A38" s="116" t="s">
        <v>638</v>
      </c>
      <c r="B38" s="70"/>
      <c r="C38" s="84" t="s">
        <v>183</v>
      </c>
      <c r="D38" s="72">
        <f t="shared" ref="D38:D43" si="5">E38+F38+G38+H38</f>
        <v>9.4</v>
      </c>
      <c r="E38" s="73">
        <v>0</v>
      </c>
      <c r="F38" s="73">
        <v>0</v>
      </c>
      <c r="G38" s="112">
        <v>9.4</v>
      </c>
      <c r="H38" s="75">
        <v>0</v>
      </c>
      <c r="I38" s="72">
        <f t="shared" ref="I38:I43" si="6">J38+K38+L38+M38</f>
        <v>9.4</v>
      </c>
      <c r="J38" s="73">
        <v>0</v>
      </c>
      <c r="K38" s="73">
        <v>0</v>
      </c>
      <c r="L38" s="112">
        <v>9.4</v>
      </c>
      <c r="M38" s="75">
        <v>0</v>
      </c>
      <c r="N38" s="113">
        <f t="shared" si="4"/>
        <v>100</v>
      </c>
      <c r="O38" s="114"/>
      <c r="P38" s="115"/>
      <c r="Q38" s="114"/>
      <c r="T38" s="55"/>
    </row>
    <row r="39" spans="1:21" s="116" customFormat="1" ht="31.5" hidden="1" customHeight="1" outlineLevel="3" x14ac:dyDescent="0.25">
      <c r="A39" s="116" t="s">
        <v>639</v>
      </c>
      <c r="B39" s="70"/>
      <c r="C39" s="84" t="s">
        <v>59</v>
      </c>
      <c r="D39" s="72">
        <v>27.96</v>
      </c>
      <c r="E39" s="73">
        <v>0</v>
      </c>
      <c r="F39" s="73">
        <v>0</v>
      </c>
      <c r="G39" s="112">
        <v>27.96</v>
      </c>
      <c r="H39" s="75">
        <v>0</v>
      </c>
      <c r="I39" s="72">
        <v>27.96</v>
      </c>
      <c r="J39" s="73">
        <v>0</v>
      </c>
      <c r="K39" s="73">
        <v>0</v>
      </c>
      <c r="L39" s="112">
        <v>27.96</v>
      </c>
      <c r="M39" s="75">
        <v>0</v>
      </c>
      <c r="N39" s="113">
        <f t="shared" si="4"/>
        <v>100</v>
      </c>
      <c r="O39" s="114"/>
      <c r="P39" s="115"/>
      <c r="Q39" s="114"/>
      <c r="T39" s="55"/>
    </row>
    <row r="40" spans="1:21" s="116" customFormat="1" ht="45" hidden="1" customHeight="1" outlineLevel="3" x14ac:dyDescent="0.25">
      <c r="A40" s="116" t="s">
        <v>640</v>
      </c>
      <c r="B40" s="70"/>
      <c r="C40" s="84" t="s">
        <v>12</v>
      </c>
      <c r="D40" s="72">
        <v>38.770000000000003</v>
      </c>
      <c r="E40" s="73">
        <v>0</v>
      </c>
      <c r="F40" s="73">
        <v>0</v>
      </c>
      <c r="G40" s="112">
        <v>38.770000000000003</v>
      </c>
      <c r="H40" s="75">
        <v>0</v>
      </c>
      <c r="I40" s="72">
        <v>38.770000000000003</v>
      </c>
      <c r="J40" s="73">
        <v>0</v>
      </c>
      <c r="K40" s="73">
        <v>0</v>
      </c>
      <c r="L40" s="112">
        <v>38.770000000000003</v>
      </c>
      <c r="M40" s="75">
        <v>0</v>
      </c>
      <c r="N40" s="113">
        <f t="shared" si="4"/>
        <v>100</v>
      </c>
      <c r="O40" s="114"/>
      <c r="P40" s="115"/>
      <c r="Q40" s="114"/>
      <c r="T40" s="55"/>
    </row>
    <row r="41" spans="1:21" s="96" customFormat="1" ht="38.25" hidden="1" customHeight="1" outlineLevel="1" x14ac:dyDescent="0.25">
      <c r="A41" s="96" t="s">
        <v>550</v>
      </c>
      <c r="B41" s="432" t="s">
        <v>318</v>
      </c>
      <c r="C41" s="433"/>
      <c r="D41" s="47">
        <f t="shared" si="5"/>
        <v>3643.15</v>
      </c>
      <c r="E41" s="49">
        <v>0</v>
      </c>
      <c r="F41" s="49">
        <v>0</v>
      </c>
      <c r="G41" s="48">
        <f>G42</f>
        <v>3643.15</v>
      </c>
      <c r="H41" s="50">
        <v>0</v>
      </c>
      <c r="I41" s="47">
        <f t="shared" si="6"/>
        <v>2237.56</v>
      </c>
      <c r="J41" s="49">
        <v>0</v>
      </c>
      <c r="K41" s="49">
        <v>0</v>
      </c>
      <c r="L41" s="48">
        <f>L42</f>
        <v>2237.56</v>
      </c>
      <c r="M41" s="50">
        <v>0</v>
      </c>
      <c r="N41" s="110">
        <f t="shared" si="4"/>
        <v>61.418278138424164</v>
      </c>
      <c r="O41" s="94"/>
      <c r="P41" s="95"/>
      <c r="Q41" s="94"/>
      <c r="T41" s="55"/>
    </row>
    <row r="42" spans="1:21" s="54" customFormat="1" ht="23.25" hidden="1" customHeight="1" outlineLevel="2" x14ac:dyDescent="0.25">
      <c r="A42" s="54" t="s">
        <v>641</v>
      </c>
      <c r="B42" s="392" t="s">
        <v>60</v>
      </c>
      <c r="C42" s="393"/>
      <c r="D42" s="88">
        <v>3643.15</v>
      </c>
      <c r="E42" s="73">
        <v>0</v>
      </c>
      <c r="F42" s="73">
        <v>0</v>
      </c>
      <c r="G42" s="112">
        <v>3643.15</v>
      </c>
      <c r="H42" s="75">
        <v>0</v>
      </c>
      <c r="I42" s="88">
        <v>2237.56</v>
      </c>
      <c r="J42" s="73">
        <v>0</v>
      </c>
      <c r="K42" s="73">
        <v>0</v>
      </c>
      <c r="L42" s="73">
        <v>2237.56</v>
      </c>
      <c r="M42" s="75">
        <v>0</v>
      </c>
      <c r="N42" s="119">
        <f t="shared" si="4"/>
        <v>61.418278138424164</v>
      </c>
      <c r="O42" s="52"/>
      <c r="P42" s="53"/>
      <c r="Q42" s="52"/>
      <c r="T42" s="55"/>
      <c r="U42" s="111"/>
    </row>
    <row r="43" spans="1:21" s="96" customFormat="1" ht="63" hidden="1" customHeight="1" outlineLevel="1" x14ac:dyDescent="0.25">
      <c r="A43" s="96" t="s">
        <v>551</v>
      </c>
      <c r="B43" s="432" t="s">
        <v>319</v>
      </c>
      <c r="C43" s="433"/>
      <c r="D43" s="47">
        <f t="shared" si="5"/>
        <v>38038.199999999997</v>
      </c>
      <c r="E43" s="49">
        <v>0</v>
      </c>
      <c r="F43" s="49">
        <v>0</v>
      </c>
      <c r="G43" s="48">
        <f>G44</f>
        <v>38038.199999999997</v>
      </c>
      <c r="H43" s="50">
        <v>0</v>
      </c>
      <c r="I43" s="47">
        <f t="shared" si="6"/>
        <v>37056.65</v>
      </c>
      <c r="J43" s="49">
        <v>0</v>
      </c>
      <c r="K43" s="49">
        <v>0</v>
      </c>
      <c r="L43" s="48">
        <f>L44</f>
        <v>37056.65</v>
      </c>
      <c r="M43" s="50">
        <v>0</v>
      </c>
      <c r="N43" s="110">
        <f t="shared" si="4"/>
        <v>97.419567697735445</v>
      </c>
      <c r="O43" s="94"/>
      <c r="P43" s="95"/>
      <c r="Q43" s="94"/>
      <c r="T43" s="55"/>
    </row>
    <row r="44" spans="1:21" s="54" customFormat="1" ht="42.75" hidden="1" customHeight="1" outlineLevel="2" x14ac:dyDescent="0.25">
      <c r="A44" s="54" t="s">
        <v>516</v>
      </c>
      <c r="B44" s="392" t="s">
        <v>61</v>
      </c>
      <c r="C44" s="393"/>
      <c r="D44" s="88">
        <v>38038.199999999997</v>
      </c>
      <c r="E44" s="100">
        <v>0</v>
      </c>
      <c r="F44" s="100">
        <v>0</v>
      </c>
      <c r="G44" s="99">
        <v>38038.199999999997</v>
      </c>
      <c r="H44" s="102">
        <v>0</v>
      </c>
      <c r="I44" s="88">
        <v>37056.65</v>
      </c>
      <c r="J44" s="100">
        <v>0</v>
      </c>
      <c r="K44" s="100">
        <v>0</v>
      </c>
      <c r="L44" s="100">
        <v>37056.65</v>
      </c>
      <c r="M44" s="102">
        <v>0</v>
      </c>
      <c r="N44" s="119">
        <f t="shared" si="4"/>
        <v>97.419567697735445</v>
      </c>
      <c r="O44" s="53"/>
      <c r="P44" s="53"/>
      <c r="Q44" s="52"/>
      <c r="T44" s="55"/>
    </row>
    <row r="45" spans="1:21" s="18" customFormat="1" ht="56.25" customHeight="1" collapsed="1" x14ac:dyDescent="0.25">
      <c r="A45" s="345">
        <v>4</v>
      </c>
      <c r="B45" s="444" t="s">
        <v>62</v>
      </c>
      <c r="C45" s="445"/>
      <c r="D45" s="346">
        <f>D46+D72</f>
        <v>27524.35</v>
      </c>
      <c r="E45" s="347">
        <v>0</v>
      </c>
      <c r="F45" s="231">
        <f>F46+F72</f>
        <v>2078.7800000000002</v>
      </c>
      <c r="G45" s="231">
        <f>G46+G72</f>
        <v>25357.39</v>
      </c>
      <c r="H45" s="231">
        <f>H46+H72</f>
        <v>88.18</v>
      </c>
      <c r="I45" s="346">
        <f>I46+I72</f>
        <v>27492.65</v>
      </c>
      <c r="J45" s="347">
        <v>0</v>
      </c>
      <c r="K45" s="231">
        <f>K46+K72</f>
        <v>2078.7800000000002</v>
      </c>
      <c r="L45" s="231">
        <f>L46+L72</f>
        <v>25325.69</v>
      </c>
      <c r="M45" s="231">
        <f>M46+M72</f>
        <v>88.18</v>
      </c>
      <c r="N45" s="348">
        <f t="shared" si="4"/>
        <v>99.884829251190325</v>
      </c>
      <c r="O45" s="333"/>
      <c r="P45" s="334"/>
      <c r="Q45" s="333"/>
      <c r="T45" s="304"/>
    </row>
    <row r="46" spans="1:21" s="260" customFormat="1" ht="39" hidden="1" customHeight="1" outlineLevel="2" x14ac:dyDescent="0.25">
      <c r="A46" s="260">
        <v>1</v>
      </c>
      <c r="B46" s="446" t="s">
        <v>301</v>
      </c>
      <c r="C46" s="447"/>
      <c r="D46" s="349">
        <f>D47+D52+D53+D54+D57+D58+D59+D60+D62+D66+D67+D68+D69+D70+D71</f>
        <v>4921.5099999999993</v>
      </c>
      <c r="E46" s="350">
        <v>0</v>
      </c>
      <c r="F46" s="351">
        <f>F47+F52+F53+F54+F57+F58+F59+F60+F62+F66+F67+F68+F69+F70+F71</f>
        <v>2078.7800000000002</v>
      </c>
      <c r="G46" s="351">
        <f>G47+G52+G53+G54+G57+G58+G59+G60+G62+G66+G67+G68+G69+G70+G71</f>
        <v>2754.55</v>
      </c>
      <c r="H46" s="352">
        <f>H47+H52+H53+H54+H57+H58+H59+H60+H62+H66+H67+H68+H69+H70+H71</f>
        <v>88.18</v>
      </c>
      <c r="I46" s="349">
        <f>I47+I52+I53+I54+I57+I58+I59+I60+I62+I66+I67+I68+I69+I70+I71</f>
        <v>4921.3999999999996</v>
      </c>
      <c r="J46" s="350">
        <v>0</v>
      </c>
      <c r="K46" s="351">
        <f>K47+K52+K53+K54+K57+K58+K59+K60+K62+K66+K67+K68+K69+K70+K71</f>
        <v>2078.7800000000002</v>
      </c>
      <c r="L46" s="351">
        <f>L47+L52+L53+L54+L57+L58+L59+L60+L62+L66+L67+L68+L69+L70+L71</f>
        <v>2754.44</v>
      </c>
      <c r="M46" s="352">
        <f>M47+M52+M53+M54+M57+M58+M59+M60+M62+M66+M67+M68+M69+M70+M71</f>
        <v>88.18</v>
      </c>
      <c r="N46" s="353">
        <f t="shared" si="4"/>
        <v>99.997764913613921</v>
      </c>
      <c r="O46" s="258"/>
      <c r="P46" s="259"/>
      <c r="Q46" s="258"/>
      <c r="T46" s="261"/>
    </row>
    <row r="47" spans="1:21" s="299" customFormat="1" ht="41.25" hidden="1" customHeight="1" outlineLevel="3" x14ac:dyDescent="0.25">
      <c r="A47" s="299" t="s">
        <v>609</v>
      </c>
      <c r="B47" s="335"/>
      <c r="C47" s="336" t="s">
        <v>65</v>
      </c>
      <c r="D47" s="364">
        <f t="shared" ref="D47:D52" si="7">E47+F47+G47+H47</f>
        <v>1520.55</v>
      </c>
      <c r="E47" s="337">
        <v>0</v>
      </c>
      <c r="F47" s="338">
        <f>F48+F49+F50+F51</f>
        <v>0</v>
      </c>
      <c r="G47" s="338">
        <v>1444.52</v>
      </c>
      <c r="H47" s="339">
        <v>76.03</v>
      </c>
      <c r="I47" s="331">
        <f>J47+K47+L47+M47</f>
        <v>1520.55</v>
      </c>
      <c r="J47" s="337">
        <v>0</v>
      </c>
      <c r="K47" s="338">
        <v>0</v>
      </c>
      <c r="L47" s="360">
        <v>1444.52</v>
      </c>
      <c r="M47" s="339">
        <v>76.03</v>
      </c>
      <c r="N47" s="301">
        <f t="shared" si="4"/>
        <v>100</v>
      </c>
      <c r="O47" s="302"/>
      <c r="P47" s="303"/>
      <c r="Q47" s="302"/>
      <c r="T47" s="304"/>
    </row>
    <row r="48" spans="1:21" s="299" customFormat="1" ht="41.25" hidden="1" customHeight="1" outlineLevel="3" x14ac:dyDescent="0.25">
      <c r="A48" s="365" t="s">
        <v>636</v>
      </c>
      <c r="B48" s="335"/>
      <c r="C48" s="336" t="s">
        <v>496</v>
      </c>
      <c r="D48" s="364">
        <f t="shared" si="7"/>
        <v>182.39000000000001</v>
      </c>
      <c r="E48" s="337">
        <v>0</v>
      </c>
      <c r="F48" s="338">
        <v>0</v>
      </c>
      <c r="G48" s="338">
        <v>173.27</v>
      </c>
      <c r="H48" s="339">
        <v>9.1199999999999992</v>
      </c>
      <c r="I48" s="331">
        <f>J48+K48+L48+M48</f>
        <v>182.39000000000001</v>
      </c>
      <c r="J48" s="337">
        <v>0</v>
      </c>
      <c r="K48" s="338">
        <v>0</v>
      </c>
      <c r="L48" s="338">
        <v>173.27</v>
      </c>
      <c r="M48" s="339">
        <v>9.1199999999999992</v>
      </c>
      <c r="N48" s="301">
        <f>I48/D48*100</f>
        <v>100</v>
      </c>
      <c r="O48" s="302"/>
      <c r="P48" s="303"/>
      <c r="Q48" s="302"/>
      <c r="T48" s="304"/>
    </row>
    <row r="49" spans="1:20" s="299" customFormat="1" ht="41.25" hidden="1" customHeight="1" outlineLevel="3" x14ac:dyDescent="0.25">
      <c r="A49" s="365" t="s">
        <v>687</v>
      </c>
      <c r="B49" s="335"/>
      <c r="C49" s="336" t="s">
        <v>495</v>
      </c>
      <c r="D49" s="364">
        <f t="shared" si="7"/>
        <v>152.04999999999998</v>
      </c>
      <c r="E49" s="337">
        <v>0</v>
      </c>
      <c r="F49" s="338">
        <v>0</v>
      </c>
      <c r="G49" s="338">
        <v>144.44999999999999</v>
      </c>
      <c r="H49" s="339">
        <v>7.6</v>
      </c>
      <c r="I49" s="331">
        <f>J49+K49+L49+M49</f>
        <v>152.04999999999998</v>
      </c>
      <c r="J49" s="337">
        <v>0</v>
      </c>
      <c r="K49" s="338">
        <v>0</v>
      </c>
      <c r="L49" s="338">
        <v>144.44999999999999</v>
      </c>
      <c r="M49" s="339">
        <v>7.6</v>
      </c>
      <c r="N49" s="301">
        <f>I49/D49*100</f>
        <v>100</v>
      </c>
      <c r="O49" s="302"/>
      <c r="P49" s="303"/>
      <c r="Q49" s="302"/>
      <c r="T49" s="304"/>
    </row>
    <row r="50" spans="1:20" s="299" customFormat="1" ht="41.25" hidden="1" customHeight="1" outlineLevel="3" x14ac:dyDescent="0.25">
      <c r="A50" s="365" t="s">
        <v>643</v>
      </c>
      <c r="B50" s="335"/>
      <c r="C50" s="336" t="s">
        <v>498</v>
      </c>
      <c r="D50" s="364">
        <f t="shared" si="7"/>
        <v>121.69</v>
      </c>
      <c r="E50" s="337">
        <v>0</v>
      </c>
      <c r="F50" s="338">
        <v>0</v>
      </c>
      <c r="G50" s="338">
        <v>115.6</v>
      </c>
      <c r="H50" s="339">
        <v>6.09</v>
      </c>
      <c r="I50" s="331">
        <f>J50+K50+L50+M50</f>
        <v>121.69</v>
      </c>
      <c r="J50" s="337">
        <v>0</v>
      </c>
      <c r="K50" s="338">
        <v>0</v>
      </c>
      <c r="L50" s="338">
        <v>115.6</v>
      </c>
      <c r="M50" s="339">
        <v>6.09</v>
      </c>
      <c r="N50" s="301">
        <f>I50/D50*100</f>
        <v>100</v>
      </c>
      <c r="O50" s="302"/>
      <c r="P50" s="303"/>
      <c r="Q50" s="302"/>
      <c r="T50" s="304"/>
    </row>
    <row r="51" spans="1:20" s="299" customFormat="1" ht="51" hidden="1" customHeight="1" outlineLevel="3" x14ac:dyDescent="0.25">
      <c r="A51" s="365" t="s">
        <v>644</v>
      </c>
      <c r="B51" s="335"/>
      <c r="C51" s="336" t="s">
        <v>497</v>
      </c>
      <c r="D51" s="364">
        <f t="shared" si="7"/>
        <v>1064.42</v>
      </c>
      <c r="E51" s="337">
        <v>0</v>
      </c>
      <c r="F51" s="338">
        <v>0</v>
      </c>
      <c r="G51" s="338">
        <v>1011.2</v>
      </c>
      <c r="H51" s="339">
        <v>53.22</v>
      </c>
      <c r="I51" s="331">
        <f>J51+K51+L51+M51</f>
        <v>1064.42</v>
      </c>
      <c r="J51" s="337">
        <v>0</v>
      </c>
      <c r="K51" s="338">
        <v>0</v>
      </c>
      <c r="L51" s="338">
        <v>1011.2</v>
      </c>
      <c r="M51" s="339">
        <v>53.22</v>
      </c>
      <c r="N51" s="301">
        <f>I51/D51*100</f>
        <v>100</v>
      </c>
      <c r="O51" s="302"/>
      <c r="P51" s="303"/>
      <c r="Q51" s="302"/>
      <c r="T51" s="304"/>
    </row>
    <row r="52" spans="1:20" s="299" customFormat="1" ht="42.75" hidden="1" customHeight="1" outlineLevel="3" x14ac:dyDescent="0.25">
      <c r="A52" s="299" t="s">
        <v>610</v>
      </c>
      <c r="B52" s="335"/>
      <c r="C52" s="336" t="s">
        <v>302</v>
      </c>
      <c r="D52" s="331">
        <f t="shared" si="7"/>
        <v>28.99</v>
      </c>
      <c r="E52" s="337">
        <v>0</v>
      </c>
      <c r="F52" s="338">
        <v>0</v>
      </c>
      <c r="G52" s="338">
        <v>28.99</v>
      </c>
      <c r="H52" s="339">
        <v>0</v>
      </c>
      <c r="I52" s="331">
        <f>L52</f>
        <v>28.99</v>
      </c>
      <c r="J52" s="337">
        <v>0</v>
      </c>
      <c r="K52" s="338">
        <v>0</v>
      </c>
      <c r="L52" s="360">
        <v>28.99</v>
      </c>
      <c r="M52" s="339">
        <v>0</v>
      </c>
      <c r="N52" s="301">
        <f>I52/D52*100</f>
        <v>100</v>
      </c>
      <c r="O52" s="302"/>
      <c r="P52" s="303"/>
      <c r="Q52" s="302"/>
      <c r="T52" s="304"/>
    </row>
    <row r="53" spans="1:20" s="299" customFormat="1" ht="41.25" hidden="1" customHeight="1" outlineLevel="3" x14ac:dyDescent="0.25">
      <c r="A53" s="299" t="s">
        <v>611</v>
      </c>
      <c r="B53" s="335"/>
      <c r="C53" s="336" t="s">
        <v>66</v>
      </c>
      <c r="D53" s="331">
        <v>16.95</v>
      </c>
      <c r="E53" s="337">
        <v>0</v>
      </c>
      <c r="F53" s="338">
        <v>0</v>
      </c>
      <c r="G53" s="338">
        <v>16.95</v>
      </c>
      <c r="H53" s="339">
        <v>0</v>
      </c>
      <c r="I53" s="331">
        <f>J53+K53+L53+M53</f>
        <v>16.95</v>
      </c>
      <c r="J53" s="337">
        <v>0</v>
      </c>
      <c r="K53" s="338">
        <v>0</v>
      </c>
      <c r="L53" s="360">
        <v>16.95</v>
      </c>
      <c r="M53" s="339">
        <v>0</v>
      </c>
      <c r="N53" s="301">
        <f t="shared" si="4"/>
        <v>100</v>
      </c>
      <c r="O53" s="302"/>
      <c r="P53" s="303"/>
      <c r="Q53" s="302"/>
      <c r="T53" s="304"/>
    </row>
    <row r="54" spans="1:20" s="18" customFormat="1" ht="27.75" hidden="1" customHeight="1" outlineLevel="2" x14ac:dyDescent="0.25">
      <c r="A54" s="18" t="s">
        <v>612</v>
      </c>
      <c r="B54" s="440" t="s">
        <v>160</v>
      </c>
      <c r="C54" s="441"/>
      <c r="D54" s="363">
        <v>212.56</v>
      </c>
      <c r="E54" s="300">
        <v>0</v>
      </c>
      <c r="F54" s="300">
        <v>0</v>
      </c>
      <c r="G54" s="340">
        <v>212.56</v>
      </c>
      <c r="H54" s="341">
        <v>0</v>
      </c>
      <c r="I54" s="330">
        <v>212.56</v>
      </c>
      <c r="J54" s="300">
        <v>0</v>
      </c>
      <c r="K54" s="300">
        <v>0</v>
      </c>
      <c r="L54" s="361">
        <v>212.56</v>
      </c>
      <c r="M54" s="341">
        <v>0</v>
      </c>
      <c r="N54" s="1">
        <f t="shared" si="4"/>
        <v>100</v>
      </c>
      <c r="O54" s="333"/>
      <c r="P54" s="334"/>
      <c r="Q54" s="333"/>
      <c r="T54" s="304"/>
    </row>
    <row r="55" spans="1:20" s="18" customFormat="1" ht="48.75" hidden="1" customHeight="1" outlineLevel="2" x14ac:dyDescent="0.25">
      <c r="A55" s="18" t="s">
        <v>613</v>
      </c>
      <c r="B55" s="305"/>
      <c r="C55" s="306" t="s">
        <v>492</v>
      </c>
      <c r="D55" s="363">
        <f t="shared" ref="D55:D61" si="8">E55+F55+G55+H55</f>
        <v>12.56</v>
      </c>
      <c r="E55" s="300">
        <v>0</v>
      </c>
      <c r="F55" s="300">
        <v>0</v>
      </c>
      <c r="G55" s="340">
        <v>12.56</v>
      </c>
      <c r="H55" s="341">
        <v>0</v>
      </c>
      <c r="I55" s="330">
        <f t="shared" ref="I55:I61" si="9">J55+K55+L55+M55</f>
        <v>12.56</v>
      </c>
      <c r="J55" s="300">
        <v>0</v>
      </c>
      <c r="K55" s="300">
        <v>0</v>
      </c>
      <c r="L55" s="361">
        <v>12.56</v>
      </c>
      <c r="M55" s="341">
        <v>0</v>
      </c>
      <c r="N55" s="1">
        <f>I55/D55*100</f>
        <v>100</v>
      </c>
      <c r="O55" s="333"/>
      <c r="P55" s="334"/>
      <c r="Q55" s="333"/>
      <c r="T55" s="304"/>
    </row>
    <row r="56" spans="1:20" s="18" customFormat="1" ht="27.75" hidden="1" customHeight="1" outlineLevel="2" x14ac:dyDescent="0.25">
      <c r="A56" s="18" t="s">
        <v>614</v>
      </c>
      <c r="B56" s="305"/>
      <c r="C56" s="306" t="s">
        <v>493</v>
      </c>
      <c r="D56" s="363">
        <f t="shared" si="8"/>
        <v>200</v>
      </c>
      <c r="E56" s="300">
        <v>0</v>
      </c>
      <c r="F56" s="300">
        <v>0</v>
      </c>
      <c r="G56" s="340">
        <v>200</v>
      </c>
      <c r="H56" s="341">
        <v>0</v>
      </c>
      <c r="I56" s="330">
        <f t="shared" si="9"/>
        <v>200</v>
      </c>
      <c r="J56" s="300">
        <v>0</v>
      </c>
      <c r="K56" s="300">
        <v>0</v>
      </c>
      <c r="L56" s="361">
        <v>200</v>
      </c>
      <c r="M56" s="341">
        <v>0</v>
      </c>
      <c r="N56" s="1">
        <f>I56/D56*100</f>
        <v>100</v>
      </c>
      <c r="O56" s="333"/>
      <c r="P56" s="334"/>
      <c r="Q56" s="333"/>
      <c r="T56" s="304"/>
    </row>
    <row r="57" spans="1:20" s="18" customFormat="1" ht="27.75" hidden="1" customHeight="1" outlineLevel="2" x14ac:dyDescent="0.25">
      <c r="A57" s="18" t="s">
        <v>615</v>
      </c>
      <c r="B57" s="305"/>
      <c r="C57" s="306" t="s">
        <v>494</v>
      </c>
      <c r="D57" s="363">
        <f t="shared" si="8"/>
        <v>1214.94</v>
      </c>
      <c r="E57" s="300">
        <v>0</v>
      </c>
      <c r="F57" s="300">
        <v>1057</v>
      </c>
      <c r="G57" s="340">
        <v>157.94</v>
      </c>
      <c r="H57" s="341">
        <v>0</v>
      </c>
      <c r="I57" s="330">
        <f t="shared" si="9"/>
        <v>1214.94</v>
      </c>
      <c r="J57" s="300">
        <v>0</v>
      </c>
      <c r="K57" s="229">
        <v>1057</v>
      </c>
      <c r="L57" s="361">
        <v>157.94</v>
      </c>
      <c r="M57" s="341">
        <v>0</v>
      </c>
      <c r="N57" s="1">
        <f>I57/D57*100</f>
        <v>100</v>
      </c>
      <c r="O57" s="333"/>
      <c r="P57" s="334"/>
      <c r="Q57" s="333"/>
      <c r="T57" s="304"/>
    </row>
    <row r="58" spans="1:20" s="18" customFormat="1" ht="36.75" hidden="1" customHeight="1" outlineLevel="2" x14ac:dyDescent="0.25">
      <c r="A58" s="18" t="s">
        <v>616</v>
      </c>
      <c r="B58" s="440" t="s">
        <v>303</v>
      </c>
      <c r="C58" s="441"/>
      <c r="D58" s="363">
        <f t="shared" si="8"/>
        <v>10.32</v>
      </c>
      <c r="E58" s="300">
        <v>0</v>
      </c>
      <c r="F58" s="300">
        <v>0</v>
      </c>
      <c r="G58" s="342">
        <v>9.8000000000000007</v>
      </c>
      <c r="H58" s="343">
        <v>0.52</v>
      </c>
      <c r="I58" s="330">
        <f t="shared" si="9"/>
        <v>10.32</v>
      </c>
      <c r="J58" s="300">
        <v>0</v>
      </c>
      <c r="K58" s="300">
        <v>0</v>
      </c>
      <c r="L58" s="362">
        <v>9.8000000000000007</v>
      </c>
      <c r="M58" s="343">
        <v>0.52</v>
      </c>
      <c r="N58" s="1">
        <f t="shared" si="4"/>
        <v>100</v>
      </c>
      <c r="O58" s="333"/>
      <c r="P58" s="334"/>
      <c r="Q58" s="333"/>
      <c r="T58" s="304"/>
    </row>
    <row r="59" spans="1:20" s="18" customFormat="1" ht="22.5" hidden="1" customHeight="1" outlineLevel="2" x14ac:dyDescent="0.25">
      <c r="A59" s="356" t="s">
        <v>617</v>
      </c>
      <c r="B59" s="440" t="s">
        <v>304</v>
      </c>
      <c r="C59" s="441"/>
      <c r="D59" s="363">
        <f t="shared" si="8"/>
        <v>167.37</v>
      </c>
      <c r="E59" s="300">
        <v>0</v>
      </c>
      <c r="F59" s="300">
        <v>0</v>
      </c>
      <c r="G59" s="340">
        <v>159</v>
      </c>
      <c r="H59" s="341">
        <v>8.3699999999999992</v>
      </c>
      <c r="I59" s="330">
        <f t="shared" si="9"/>
        <v>167.37</v>
      </c>
      <c r="J59" s="300">
        <v>0</v>
      </c>
      <c r="K59" s="300">
        <v>0</v>
      </c>
      <c r="L59" s="361">
        <v>159</v>
      </c>
      <c r="M59" s="341">
        <v>8.3699999999999992</v>
      </c>
      <c r="N59" s="1">
        <f t="shared" si="4"/>
        <v>100</v>
      </c>
      <c r="O59" s="333"/>
      <c r="P59" s="334"/>
      <c r="Q59" s="333"/>
      <c r="T59" s="304"/>
    </row>
    <row r="60" spans="1:20" s="18" customFormat="1" ht="22.5" hidden="1" customHeight="1" outlineLevel="2" x14ac:dyDescent="0.25">
      <c r="A60" s="18" t="s">
        <v>618</v>
      </c>
      <c r="B60" s="440" t="s">
        <v>63</v>
      </c>
      <c r="C60" s="441"/>
      <c r="D60" s="363">
        <f t="shared" si="8"/>
        <v>65.260000000000005</v>
      </c>
      <c r="E60" s="300">
        <v>0</v>
      </c>
      <c r="F60" s="300">
        <v>0</v>
      </c>
      <c r="G60" s="340">
        <v>62</v>
      </c>
      <c r="H60" s="341">
        <v>3.26</v>
      </c>
      <c r="I60" s="330">
        <f t="shared" si="9"/>
        <v>65.260000000000005</v>
      </c>
      <c r="J60" s="300">
        <v>0</v>
      </c>
      <c r="K60" s="300">
        <v>0</v>
      </c>
      <c r="L60" s="361">
        <v>62</v>
      </c>
      <c r="M60" s="341">
        <v>3.26</v>
      </c>
      <c r="N60" s="1">
        <f t="shared" si="4"/>
        <v>100</v>
      </c>
      <c r="O60" s="333"/>
      <c r="P60" s="334"/>
      <c r="Q60" s="333"/>
      <c r="T60" s="304"/>
    </row>
    <row r="61" spans="1:20" s="18" customFormat="1" ht="22.5" hidden="1" customHeight="1" outlineLevel="2" x14ac:dyDescent="0.25">
      <c r="A61" s="18" t="s">
        <v>619</v>
      </c>
      <c r="B61" s="305"/>
      <c r="C61" s="306" t="s">
        <v>502</v>
      </c>
      <c r="D61" s="363">
        <f t="shared" si="8"/>
        <v>65.260000000000005</v>
      </c>
      <c r="E61" s="300">
        <v>0</v>
      </c>
      <c r="F61" s="300">
        <v>0</v>
      </c>
      <c r="G61" s="340">
        <v>62</v>
      </c>
      <c r="H61" s="341">
        <v>3.26</v>
      </c>
      <c r="I61" s="330">
        <f t="shared" si="9"/>
        <v>65.260000000000005</v>
      </c>
      <c r="J61" s="300">
        <v>0</v>
      </c>
      <c r="K61" s="300">
        <v>0</v>
      </c>
      <c r="L61" s="361">
        <v>62</v>
      </c>
      <c r="M61" s="341">
        <v>3.26</v>
      </c>
      <c r="N61" s="1">
        <f t="shared" si="4"/>
        <v>100</v>
      </c>
      <c r="O61" s="333"/>
      <c r="P61" s="334"/>
      <c r="Q61" s="333"/>
      <c r="T61" s="304"/>
    </row>
    <row r="62" spans="1:20" s="18" customFormat="1" ht="27.75" hidden="1" customHeight="1" outlineLevel="2" x14ac:dyDescent="0.25">
      <c r="A62" s="18" t="s">
        <v>620</v>
      </c>
      <c r="B62" s="440" t="s">
        <v>64</v>
      </c>
      <c r="C62" s="441"/>
      <c r="D62" s="363">
        <f>D63+D64+D65</f>
        <v>510</v>
      </c>
      <c r="E62" s="300">
        <v>0</v>
      </c>
      <c r="F62" s="300">
        <v>0</v>
      </c>
      <c r="G62" s="340">
        <f>G63+G64+G65</f>
        <v>510</v>
      </c>
      <c r="H62" s="341">
        <v>0</v>
      </c>
      <c r="I62" s="330">
        <f>I63+I64+I65</f>
        <v>510</v>
      </c>
      <c r="J62" s="300">
        <v>0</v>
      </c>
      <c r="K62" s="300">
        <v>0</v>
      </c>
      <c r="L62" s="361">
        <f>L63+L64+L65</f>
        <v>510</v>
      </c>
      <c r="M62" s="341">
        <v>0</v>
      </c>
      <c r="N62" s="1">
        <f t="shared" ref="N62:N67" si="10">I62/D62*100</f>
        <v>100</v>
      </c>
      <c r="O62" s="333"/>
      <c r="P62" s="334"/>
      <c r="Q62" s="333"/>
      <c r="T62" s="304"/>
    </row>
    <row r="63" spans="1:20" s="18" customFormat="1" ht="27.75" hidden="1" customHeight="1" outlineLevel="2" x14ac:dyDescent="0.25">
      <c r="A63" s="357" t="s">
        <v>621</v>
      </c>
      <c r="B63" s="305"/>
      <c r="C63" s="306" t="s">
        <v>496</v>
      </c>
      <c r="D63" s="363">
        <f t="shared" ref="D63:D68" si="11">E63+F63+G63+H63</f>
        <v>76.5</v>
      </c>
      <c r="E63" s="300">
        <v>0</v>
      </c>
      <c r="F63" s="300">
        <v>0</v>
      </c>
      <c r="G63" s="340">
        <v>76.5</v>
      </c>
      <c r="H63" s="341">
        <v>0</v>
      </c>
      <c r="I63" s="330">
        <f t="shared" ref="I63:I68" si="12">J63+K63+L63+M63</f>
        <v>76.5</v>
      </c>
      <c r="J63" s="300">
        <v>0</v>
      </c>
      <c r="K63" s="300">
        <v>0</v>
      </c>
      <c r="L63" s="361">
        <v>76.5</v>
      </c>
      <c r="M63" s="341">
        <v>0</v>
      </c>
      <c r="N63" s="1">
        <f t="shared" si="10"/>
        <v>100</v>
      </c>
      <c r="O63" s="333"/>
      <c r="P63" s="334"/>
      <c r="Q63" s="333"/>
      <c r="T63" s="304"/>
    </row>
    <row r="64" spans="1:20" s="18" customFormat="1" ht="27.75" hidden="1" customHeight="1" outlineLevel="2" x14ac:dyDescent="0.25">
      <c r="A64" s="357" t="s">
        <v>622</v>
      </c>
      <c r="B64" s="305"/>
      <c r="C64" s="306" t="s">
        <v>495</v>
      </c>
      <c r="D64" s="363">
        <f t="shared" si="11"/>
        <v>76.5</v>
      </c>
      <c r="E64" s="300">
        <v>0</v>
      </c>
      <c r="F64" s="300">
        <v>0</v>
      </c>
      <c r="G64" s="340">
        <v>76.5</v>
      </c>
      <c r="H64" s="341">
        <v>0</v>
      </c>
      <c r="I64" s="330">
        <f t="shared" si="12"/>
        <v>76.5</v>
      </c>
      <c r="J64" s="300">
        <v>0</v>
      </c>
      <c r="K64" s="300">
        <v>0</v>
      </c>
      <c r="L64" s="361">
        <v>76.5</v>
      </c>
      <c r="M64" s="341">
        <v>0</v>
      </c>
      <c r="N64" s="1">
        <f t="shared" si="10"/>
        <v>100</v>
      </c>
      <c r="O64" s="333"/>
      <c r="P64" s="334"/>
      <c r="Q64" s="333"/>
      <c r="T64" s="304"/>
    </row>
    <row r="65" spans="1:20" s="18" customFormat="1" ht="56.25" hidden="1" customHeight="1" outlineLevel="2" x14ac:dyDescent="0.25">
      <c r="A65" s="18" t="s">
        <v>623</v>
      </c>
      <c r="B65" s="305"/>
      <c r="C65" s="306" t="s">
        <v>497</v>
      </c>
      <c r="D65" s="363">
        <f t="shared" si="11"/>
        <v>357</v>
      </c>
      <c r="E65" s="300">
        <v>0</v>
      </c>
      <c r="F65" s="300">
        <v>0</v>
      </c>
      <c r="G65" s="340">
        <v>357</v>
      </c>
      <c r="H65" s="341">
        <v>0</v>
      </c>
      <c r="I65" s="330">
        <f t="shared" si="12"/>
        <v>357</v>
      </c>
      <c r="J65" s="300">
        <v>0</v>
      </c>
      <c r="K65" s="300">
        <v>0</v>
      </c>
      <c r="L65" s="361">
        <v>357</v>
      </c>
      <c r="M65" s="341">
        <v>0</v>
      </c>
      <c r="N65" s="1">
        <f t="shared" si="10"/>
        <v>100</v>
      </c>
      <c r="O65" s="333"/>
      <c r="P65" s="334"/>
      <c r="Q65" s="333"/>
      <c r="T65" s="304"/>
    </row>
    <row r="66" spans="1:20" s="18" customFormat="1" ht="32.25" hidden="1" customHeight="1" outlineLevel="2" x14ac:dyDescent="0.25">
      <c r="A66" s="18" t="s">
        <v>624</v>
      </c>
      <c r="B66" s="440" t="s">
        <v>305</v>
      </c>
      <c r="C66" s="441"/>
      <c r="D66" s="363">
        <f t="shared" si="11"/>
        <v>404.46</v>
      </c>
      <c r="E66" s="300">
        <v>0</v>
      </c>
      <c r="F66" s="341">
        <v>351.88</v>
      </c>
      <c r="G66" s="342">
        <v>52.58</v>
      </c>
      <c r="H66" s="342">
        <v>0</v>
      </c>
      <c r="I66" s="330">
        <f t="shared" si="12"/>
        <v>404.46</v>
      </c>
      <c r="J66" s="300">
        <v>0</v>
      </c>
      <c r="K66" s="328">
        <v>351.88</v>
      </c>
      <c r="L66" s="362">
        <v>52.58</v>
      </c>
      <c r="M66" s="342">
        <v>0</v>
      </c>
      <c r="N66" s="1">
        <f t="shared" si="10"/>
        <v>100</v>
      </c>
      <c r="O66" s="333"/>
      <c r="P66" s="334"/>
      <c r="Q66" s="333"/>
      <c r="T66" s="304"/>
    </row>
    <row r="67" spans="1:20" s="18" customFormat="1" ht="33.75" hidden="1" customHeight="1" outlineLevel="2" x14ac:dyDescent="0.25">
      <c r="A67" s="18" t="s">
        <v>625</v>
      </c>
      <c r="B67" s="440" t="s">
        <v>306</v>
      </c>
      <c r="C67" s="441"/>
      <c r="D67" s="88">
        <f t="shared" si="11"/>
        <v>770.11</v>
      </c>
      <c r="E67" s="100">
        <v>0</v>
      </c>
      <c r="F67" s="100">
        <v>669.9</v>
      </c>
      <c r="G67" s="99">
        <v>100.21</v>
      </c>
      <c r="H67" s="102">
        <v>0</v>
      </c>
      <c r="I67" s="88">
        <f t="shared" si="12"/>
        <v>770</v>
      </c>
      <c r="J67" s="100">
        <v>0</v>
      </c>
      <c r="K67" s="229">
        <v>669.9</v>
      </c>
      <c r="L67" s="328">
        <v>100.1</v>
      </c>
      <c r="M67" s="102">
        <v>0</v>
      </c>
      <c r="N67" s="122">
        <f t="shared" si="10"/>
        <v>99.9857163262391</v>
      </c>
      <c r="O67" s="333"/>
      <c r="P67" s="334"/>
      <c r="Q67" s="333"/>
      <c r="T67" s="304"/>
    </row>
    <row r="68" spans="1:20" s="18" customFormat="1" ht="33.75" hidden="1" customHeight="1" outlineLevel="2" x14ac:dyDescent="0.25">
      <c r="A68" s="18" t="s">
        <v>626</v>
      </c>
      <c r="B68" s="305"/>
      <c r="C68" s="306" t="s">
        <v>504</v>
      </c>
      <c r="D68" s="330">
        <f t="shared" si="11"/>
        <v>0</v>
      </c>
      <c r="E68" s="300">
        <v>0</v>
      </c>
      <c r="F68" s="300">
        <v>0</v>
      </c>
      <c r="G68" s="341">
        <v>0</v>
      </c>
      <c r="H68" s="344">
        <v>0</v>
      </c>
      <c r="I68" s="330">
        <f t="shared" si="12"/>
        <v>0</v>
      </c>
      <c r="J68" s="300">
        <v>0</v>
      </c>
      <c r="K68" s="300">
        <v>0</v>
      </c>
      <c r="L68" s="341">
        <v>0</v>
      </c>
      <c r="M68" s="344">
        <v>0</v>
      </c>
      <c r="N68" s="1">
        <v>0</v>
      </c>
      <c r="O68" s="333"/>
      <c r="P68" s="334"/>
      <c r="Q68" s="333"/>
      <c r="T68" s="304"/>
    </row>
    <row r="69" spans="1:20" s="18" customFormat="1" ht="33.75" hidden="1" customHeight="1" outlineLevel="2" x14ac:dyDescent="0.25">
      <c r="A69" s="18" t="s">
        <v>627</v>
      </c>
      <c r="B69" s="305"/>
      <c r="C69" s="306" t="s">
        <v>499</v>
      </c>
      <c r="D69" s="330">
        <v>0</v>
      </c>
      <c r="E69" s="300">
        <v>0</v>
      </c>
      <c r="F69" s="300">
        <v>0</v>
      </c>
      <c r="G69" s="341">
        <v>0</v>
      </c>
      <c r="H69" s="344">
        <v>0</v>
      </c>
      <c r="I69" s="330">
        <v>0</v>
      </c>
      <c r="J69" s="300">
        <v>0</v>
      </c>
      <c r="K69" s="300">
        <v>0</v>
      </c>
      <c r="L69" s="341">
        <v>0</v>
      </c>
      <c r="M69" s="344">
        <v>0</v>
      </c>
      <c r="N69" s="1">
        <v>0</v>
      </c>
      <c r="O69" s="333"/>
      <c r="P69" s="334"/>
      <c r="Q69" s="333"/>
      <c r="T69" s="304"/>
    </row>
    <row r="70" spans="1:20" s="18" customFormat="1" ht="33.75" hidden="1" customHeight="1" outlineLevel="2" x14ac:dyDescent="0.25">
      <c r="A70" s="18" t="s">
        <v>628</v>
      </c>
      <c r="B70" s="305"/>
      <c r="C70" s="306" t="s">
        <v>500</v>
      </c>
      <c r="D70" s="330">
        <v>0</v>
      </c>
      <c r="E70" s="300">
        <v>0</v>
      </c>
      <c r="F70" s="300">
        <v>0</v>
      </c>
      <c r="G70" s="341">
        <v>0</v>
      </c>
      <c r="H70" s="344">
        <v>0</v>
      </c>
      <c r="I70" s="330">
        <v>0</v>
      </c>
      <c r="J70" s="300">
        <v>0</v>
      </c>
      <c r="K70" s="300">
        <v>0</v>
      </c>
      <c r="L70" s="341">
        <v>0</v>
      </c>
      <c r="M70" s="344">
        <v>0</v>
      </c>
      <c r="N70" s="1">
        <v>0</v>
      </c>
      <c r="O70" s="333"/>
      <c r="P70" s="334"/>
      <c r="Q70" s="333"/>
      <c r="T70" s="304"/>
    </row>
    <row r="71" spans="1:20" s="18" customFormat="1" ht="33.75" hidden="1" customHeight="1" outlineLevel="2" x14ac:dyDescent="0.25">
      <c r="A71" s="18" t="s">
        <v>629</v>
      </c>
      <c r="B71" s="305"/>
      <c r="C71" s="306" t="s">
        <v>501</v>
      </c>
      <c r="D71" s="330">
        <v>0</v>
      </c>
      <c r="E71" s="300">
        <v>0</v>
      </c>
      <c r="F71" s="300">
        <v>0</v>
      </c>
      <c r="G71" s="341">
        <v>0</v>
      </c>
      <c r="H71" s="344">
        <v>0</v>
      </c>
      <c r="I71" s="330">
        <v>0</v>
      </c>
      <c r="J71" s="300">
        <v>0</v>
      </c>
      <c r="K71" s="300">
        <v>0</v>
      </c>
      <c r="L71" s="341">
        <v>0</v>
      </c>
      <c r="M71" s="344">
        <v>0</v>
      </c>
      <c r="N71" s="1">
        <v>0</v>
      </c>
      <c r="O71" s="333"/>
      <c r="P71" s="334"/>
      <c r="Q71" s="333"/>
      <c r="T71" s="304"/>
    </row>
    <row r="72" spans="1:20" s="260" customFormat="1" ht="35.25" hidden="1" customHeight="1" outlineLevel="2" x14ac:dyDescent="0.25">
      <c r="A72" s="260" t="s">
        <v>630</v>
      </c>
      <c r="B72" s="420" t="s">
        <v>307</v>
      </c>
      <c r="C72" s="421"/>
      <c r="D72" s="349">
        <f>D73+D74+D75</f>
        <v>22602.84</v>
      </c>
      <c r="E72" s="350">
        <v>0</v>
      </c>
      <c r="F72" s="350">
        <v>0</v>
      </c>
      <c r="G72" s="354">
        <f>G73+G75+G76</f>
        <v>22602.84</v>
      </c>
      <c r="H72" s="355">
        <v>0</v>
      </c>
      <c r="I72" s="349">
        <f>J72+K72+L72+M72</f>
        <v>22571.25</v>
      </c>
      <c r="J72" s="350">
        <v>0</v>
      </c>
      <c r="K72" s="350">
        <v>0</v>
      </c>
      <c r="L72" s="354">
        <f>L73+L75+L76</f>
        <v>22571.25</v>
      </c>
      <c r="M72" s="355">
        <v>0</v>
      </c>
      <c r="N72" s="353">
        <f>I72/D72*100</f>
        <v>99.860238801849675</v>
      </c>
      <c r="O72" s="258"/>
      <c r="P72" s="259"/>
      <c r="Q72" s="258"/>
      <c r="T72" s="261"/>
    </row>
    <row r="73" spans="1:20" s="18" customFormat="1" ht="30.75" hidden="1" customHeight="1" outlineLevel="2" x14ac:dyDescent="0.25">
      <c r="A73" s="18" t="s">
        <v>526</v>
      </c>
      <c r="B73" s="440" t="s">
        <v>69</v>
      </c>
      <c r="C73" s="441"/>
      <c r="D73" s="330">
        <v>21152.84</v>
      </c>
      <c r="E73" s="300">
        <v>0</v>
      </c>
      <c r="F73" s="300">
        <v>0</v>
      </c>
      <c r="G73" s="340">
        <v>21152.84</v>
      </c>
      <c r="H73" s="344">
        <v>0</v>
      </c>
      <c r="I73" s="330">
        <f>J73+K73+L73+M73</f>
        <v>21121.25</v>
      </c>
      <c r="J73" s="300">
        <v>0</v>
      </c>
      <c r="K73" s="300">
        <v>0</v>
      </c>
      <c r="L73" s="340">
        <v>21121.25</v>
      </c>
      <c r="M73" s="344">
        <v>0</v>
      </c>
      <c r="N73" s="1">
        <f>I73/D73*100</f>
        <v>99.850658351313584</v>
      </c>
      <c r="O73" s="333"/>
      <c r="P73" s="334"/>
      <c r="Q73" s="333"/>
      <c r="T73" s="304"/>
    </row>
    <row r="74" spans="1:20" s="18" customFormat="1" ht="30.75" hidden="1" customHeight="1" outlineLevel="2" x14ac:dyDescent="0.25">
      <c r="A74" s="18" t="s">
        <v>527</v>
      </c>
      <c r="B74" s="305"/>
      <c r="C74" s="306" t="s">
        <v>512</v>
      </c>
      <c r="D74" s="330">
        <f>E74+F74+G74+H74</f>
        <v>540</v>
      </c>
      <c r="E74" s="300">
        <v>0</v>
      </c>
      <c r="F74" s="300">
        <v>0</v>
      </c>
      <c r="G74" s="340">
        <v>540</v>
      </c>
      <c r="H74" s="344">
        <v>0</v>
      </c>
      <c r="I74" s="330">
        <f>J74+K74+L74+M74</f>
        <v>540</v>
      </c>
      <c r="J74" s="300">
        <v>0</v>
      </c>
      <c r="K74" s="300">
        <v>0</v>
      </c>
      <c r="L74" s="340">
        <v>540</v>
      </c>
      <c r="M74" s="344">
        <v>0</v>
      </c>
      <c r="N74" s="1">
        <f>I74/D74*100</f>
        <v>100</v>
      </c>
      <c r="O74" s="333"/>
      <c r="P74" s="334"/>
      <c r="Q74" s="333"/>
      <c r="T74" s="304"/>
    </row>
    <row r="75" spans="1:20" s="18" customFormat="1" ht="28.5" hidden="1" customHeight="1" outlineLevel="1" collapsed="1" x14ac:dyDescent="0.25">
      <c r="A75" s="18" t="s">
        <v>633</v>
      </c>
      <c r="B75" s="440" t="s">
        <v>67</v>
      </c>
      <c r="C75" s="441"/>
      <c r="D75" s="330">
        <v>910</v>
      </c>
      <c r="E75" s="300">
        <v>0</v>
      </c>
      <c r="F75" s="300">
        <v>0</v>
      </c>
      <c r="G75" s="332">
        <v>910</v>
      </c>
      <c r="H75" s="344">
        <v>0</v>
      </c>
      <c r="I75" s="330">
        <v>910</v>
      </c>
      <c r="J75" s="300">
        <v>0</v>
      </c>
      <c r="K75" s="300">
        <v>0</v>
      </c>
      <c r="L75" s="332">
        <v>910</v>
      </c>
      <c r="M75" s="344">
        <v>0</v>
      </c>
      <c r="N75" s="1">
        <f t="shared" ref="N75:N133" si="13">I75/D75*100</f>
        <v>100</v>
      </c>
      <c r="O75" s="333"/>
      <c r="P75" s="334"/>
      <c r="Q75" s="333"/>
      <c r="T75" s="304"/>
    </row>
    <row r="76" spans="1:20" s="237" customFormat="1" ht="18" hidden="1" customHeight="1" outlineLevel="2" x14ac:dyDescent="0.25">
      <c r="B76" s="442" t="s">
        <v>68</v>
      </c>
      <c r="C76" s="443"/>
      <c r="D76" s="232">
        <v>540</v>
      </c>
      <c r="E76" s="233">
        <v>0</v>
      </c>
      <c r="F76" s="233">
        <v>0</v>
      </c>
      <c r="G76" s="239">
        <v>540</v>
      </c>
      <c r="H76" s="240">
        <v>0</v>
      </c>
      <c r="I76" s="232">
        <v>540</v>
      </c>
      <c r="J76" s="233">
        <v>0</v>
      </c>
      <c r="K76" s="233">
        <v>0</v>
      </c>
      <c r="L76" s="239">
        <v>540</v>
      </c>
      <c r="M76" s="240">
        <v>0</v>
      </c>
      <c r="N76" s="234">
        <f t="shared" si="13"/>
        <v>100</v>
      </c>
      <c r="O76" s="235"/>
      <c r="P76" s="236"/>
      <c r="Q76" s="235"/>
      <c r="T76" s="238"/>
    </row>
    <row r="77" spans="1:20" s="54" customFormat="1" ht="56.25" customHeight="1" x14ac:dyDescent="0.25">
      <c r="A77" s="54">
        <v>5</v>
      </c>
      <c r="B77" s="388" t="s">
        <v>70</v>
      </c>
      <c r="C77" s="389"/>
      <c r="D77" s="47">
        <f>D78+D129+D153</f>
        <v>53085.4</v>
      </c>
      <c r="E77" s="49">
        <v>0</v>
      </c>
      <c r="F77" s="48">
        <f>F78+F129+F153</f>
        <v>719.62</v>
      </c>
      <c r="G77" s="48">
        <f>G78+G129+G153</f>
        <v>52365.78</v>
      </c>
      <c r="H77" s="50">
        <v>0</v>
      </c>
      <c r="I77" s="47">
        <f>I78+I129+I153</f>
        <v>48375.700000000004</v>
      </c>
      <c r="J77" s="49">
        <v>0</v>
      </c>
      <c r="K77" s="48">
        <f>K78+K129+K153</f>
        <v>719.62</v>
      </c>
      <c r="L77" s="48">
        <f>L78+L129+L153</f>
        <v>47656.08</v>
      </c>
      <c r="M77" s="50">
        <v>0</v>
      </c>
      <c r="N77" s="51">
        <f t="shared" si="13"/>
        <v>91.128069111281079</v>
      </c>
      <c r="O77" s="53"/>
      <c r="P77" s="53"/>
      <c r="Q77" s="52"/>
      <c r="T77" s="55"/>
    </row>
    <row r="78" spans="1:20" s="260" customFormat="1" ht="24" customHeight="1" outlineLevel="1" collapsed="1" x14ac:dyDescent="0.25">
      <c r="A78" s="260" t="s">
        <v>635</v>
      </c>
      <c r="B78" s="428" t="s">
        <v>513</v>
      </c>
      <c r="C78" s="429"/>
      <c r="D78" s="253">
        <f t="shared" ref="D78:D129" si="14">E78+F78+G78+H78</f>
        <v>3083.99</v>
      </c>
      <c r="E78" s="254">
        <v>0</v>
      </c>
      <c r="F78" s="255">
        <v>0</v>
      </c>
      <c r="G78" s="255">
        <v>3083.99</v>
      </c>
      <c r="H78" s="256">
        <v>0</v>
      </c>
      <c r="I78" s="253">
        <f t="shared" ref="I78:I132" si="15">J78+K78+L78+M78</f>
        <v>3083.99</v>
      </c>
      <c r="J78" s="254">
        <v>0</v>
      </c>
      <c r="K78" s="255">
        <v>0</v>
      </c>
      <c r="L78" s="255">
        <v>3083.99</v>
      </c>
      <c r="M78" s="256">
        <v>0</v>
      </c>
      <c r="N78" s="257">
        <f t="shared" si="13"/>
        <v>100</v>
      </c>
      <c r="O78" s="258"/>
      <c r="P78" s="259"/>
      <c r="Q78" s="258"/>
      <c r="T78" s="261"/>
    </row>
    <row r="79" spans="1:20" s="493" customFormat="1" ht="23.25" hidden="1" customHeight="1" outlineLevel="2" x14ac:dyDescent="0.25">
      <c r="A79" s="493" t="s">
        <v>609</v>
      </c>
      <c r="B79" s="494" t="s">
        <v>257</v>
      </c>
      <c r="C79" s="495"/>
      <c r="D79" s="496">
        <v>1970.64</v>
      </c>
      <c r="E79" s="497">
        <v>0</v>
      </c>
      <c r="F79" s="498">
        <v>0</v>
      </c>
      <c r="G79" s="498">
        <f>G80+G81+G82+G83+G84+G85+G86+G87+G88+G89+G90+G91+G92+G93+G94+G95+G96+G97+G98+G99+G100+G101+G102+G103+G104+G105+G106+G107+G108+G109+G110</f>
        <v>1970.6400000000003</v>
      </c>
      <c r="H79" s="499">
        <v>0</v>
      </c>
      <c r="I79" s="496">
        <v>1970.64</v>
      </c>
      <c r="J79" s="506">
        <v>0</v>
      </c>
      <c r="K79" s="498">
        <v>0</v>
      </c>
      <c r="L79" s="498">
        <f>L80+L81+L82+L83+L84+L85+L86+L87+L88+L89+L90+L91+L92+L93++L94+L95+L96+L97+L98+L99+L100+L101+L102+L103+L104+L105+L106+L107+L108+L109+L110</f>
        <v>1970.6400000000003</v>
      </c>
      <c r="M79" s="499">
        <v>0</v>
      </c>
      <c r="N79" s="500">
        <f t="shared" si="13"/>
        <v>100</v>
      </c>
      <c r="O79" s="501"/>
      <c r="P79" s="502"/>
      <c r="Q79" s="501"/>
      <c r="T79" s="503"/>
    </row>
    <row r="80" spans="1:20" s="116" customFormat="1" hidden="1" outlineLevel="3" x14ac:dyDescent="0.25">
      <c r="A80" s="116" t="s">
        <v>636</v>
      </c>
      <c r="B80" s="70"/>
      <c r="C80" s="124" t="s">
        <v>71</v>
      </c>
      <c r="D80" s="72">
        <v>65.86</v>
      </c>
      <c r="E80" s="125">
        <v>0</v>
      </c>
      <c r="F80" s="73">
        <v>0</v>
      </c>
      <c r="G80" s="74">
        <v>65.86</v>
      </c>
      <c r="H80" s="75">
        <v>0</v>
      </c>
      <c r="I80" s="72">
        <v>65.86</v>
      </c>
      <c r="J80" s="73">
        <v>0</v>
      </c>
      <c r="K80" s="73">
        <v>0</v>
      </c>
      <c r="L80" s="74">
        <v>65.86</v>
      </c>
      <c r="M80" s="75">
        <v>0</v>
      </c>
      <c r="N80" s="76">
        <f t="shared" si="13"/>
        <v>100</v>
      </c>
      <c r="O80" s="114"/>
      <c r="P80" s="115"/>
      <c r="Q80" s="114"/>
      <c r="T80" s="55"/>
    </row>
    <row r="81" spans="1:20" s="116" customFormat="1" ht="21.75" hidden="1" customHeight="1" outlineLevel="3" x14ac:dyDescent="0.25">
      <c r="A81" s="116" t="s">
        <v>642</v>
      </c>
      <c r="B81" s="70"/>
      <c r="C81" s="124" t="s">
        <v>256</v>
      </c>
      <c r="D81" s="72">
        <v>32.1</v>
      </c>
      <c r="E81" s="125">
        <v>0</v>
      </c>
      <c r="F81" s="73">
        <v>0</v>
      </c>
      <c r="G81" s="74">
        <v>32.1</v>
      </c>
      <c r="H81" s="75">
        <v>0</v>
      </c>
      <c r="I81" s="72">
        <v>32.1</v>
      </c>
      <c r="J81" s="73">
        <v>0</v>
      </c>
      <c r="K81" s="73">
        <v>0</v>
      </c>
      <c r="L81" s="74">
        <v>32.1</v>
      </c>
      <c r="M81" s="75">
        <v>0</v>
      </c>
      <c r="N81" s="76">
        <f t="shared" si="13"/>
        <v>100</v>
      </c>
      <c r="O81" s="114"/>
      <c r="P81" s="115"/>
      <c r="Q81" s="114"/>
      <c r="T81" s="55"/>
    </row>
    <row r="82" spans="1:20" s="116" customFormat="1" hidden="1" outlineLevel="3" x14ac:dyDescent="0.25">
      <c r="A82" s="358" t="s">
        <v>643</v>
      </c>
      <c r="B82" s="70"/>
      <c r="C82" s="124" t="s">
        <v>258</v>
      </c>
      <c r="D82" s="72">
        <v>36.25</v>
      </c>
      <c r="E82" s="125">
        <v>0</v>
      </c>
      <c r="F82" s="73">
        <v>0</v>
      </c>
      <c r="G82" s="74">
        <v>36.25</v>
      </c>
      <c r="H82" s="75">
        <v>0</v>
      </c>
      <c r="I82" s="72">
        <v>36.25</v>
      </c>
      <c r="J82" s="73">
        <v>0</v>
      </c>
      <c r="K82" s="73">
        <v>0</v>
      </c>
      <c r="L82" s="74">
        <v>36.25</v>
      </c>
      <c r="M82" s="75">
        <v>0</v>
      </c>
      <c r="N82" s="76">
        <f t="shared" si="13"/>
        <v>100</v>
      </c>
      <c r="O82" s="114"/>
      <c r="P82" s="115"/>
      <c r="Q82" s="114"/>
      <c r="T82" s="55"/>
    </row>
    <row r="83" spans="1:20" s="116" customFormat="1" hidden="1" outlineLevel="3" x14ac:dyDescent="0.25">
      <c r="A83" s="358" t="s">
        <v>644</v>
      </c>
      <c r="B83" s="70"/>
      <c r="C83" s="124" t="s">
        <v>259</v>
      </c>
      <c r="D83" s="72">
        <f>E83+F83+G83+H83</f>
        <v>16.649999999999999</v>
      </c>
      <c r="E83" s="125">
        <v>0</v>
      </c>
      <c r="F83" s="73">
        <v>0</v>
      </c>
      <c r="G83" s="74">
        <v>16.649999999999999</v>
      </c>
      <c r="H83" s="75">
        <v>0</v>
      </c>
      <c r="I83" s="72">
        <v>16.649999999999999</v>
      </c>
      <c r="J83" s="73">
        <v>0</v>
      </c>
      <c r="K83" s="73">
        <v>0</v>
      </c>
      <c r="L83" s="74">
        <v>16.649999999999999</v>
      </c>
      <c r="M83" s="75">
        <v>0</v>
      </c>
      <c r="N83" s="76">
        <f t="shared" si="13"/>
        <v>100</v>
      </c>
      <c r="O83" s="114"/>
      <c r="P83" s="115"/>
      <c r="Q83" s="114"/>
      <c r="T83" s="55"/>
    </row>
    <row r="84" spans="1:20" s="116" customFormat="1" ht="25.5" hidden="1" outlineLevel="3" x14ac:dyDescent="0.25">
      <c r="A84" s="116" t="s">
        <v>645</v>
      </c>
      <c r="B84" s="70"/>
      <c r="C84" s="124" t="s">
        <v>184</v>
      </c>
      <c r="D84" s="72">
        <v>40.78</v>
      </c>
      <c r="E84" s="125">
        <v>0</v>
      </c>
      <c r="F84" s="73">
        <v>0</v>
      </c>
      <c r="G84" s="74">
        <v>40.78</v>
      </c>
      <c r="H84" s="75">
        <v>0</v>
      </c>
      <c r="I84" s="72">
        <v>40.78</v>
      </c>
      <c r="J84" s="73">
        <v>0</v>
      </c>
      <c r="K84" s="73">
        <v>0</v>
      </c>
      <c r="L84" s="74">
        <v>40.78</v>
      </c>
      <c r="M84" s="75">
        <v>0</v>
      </c>
      <c r="N84" s="76">
        <f t="shared" si="13"/>
        <v>100</v>
      </c>
      <c r="O84" s="114"/>
      <c r="P84" s="115"/>
      <c r="Q84" s="114"/>
      <c r="T84" s="55"/>
    </row>
    <row r="85" spans="1:20" s="116" customFormat="1" hidden="1" outlineLevel="3" x14ac:dyDescent="0.25">
      <c r="A85" s="116" t="s">
        <v>646</v>
      </c>
      <c r="B85" s="70"/>
      <c r="C85" s="124" t="s">
        <v>260</v>
      </c>
      <c r="D85" s="72">
        <v>45</v>
      </c>
      <c r="E85" s="125">
        <v>0</v>
      </c>
      <c r="F85" s="73">
        <v>0</v>
      </c>
      <c r="G85" s="74">
        <v>45</v>
      </c>
      <c r="H85" s="75">
        <v>0</v>
      </c>
      <c r="I85" s="72">
        <v>45</v>
      </c>
      <c r="J85" s="73">
        <v>0</v>
      </c>
      <c r="K85" s="73">
        <v>0</v>
      </c>
      <c r="L85" s="74">
        <v>45</v>
      </c>
      <c r="M85" s="75">
        <v>0</v>
      </c>
      <c r="N85" s="76">
        <f t="shared" si="13"/>
        <v>100</v>
      </c>
      <c r="O85" s="114"/>
      <c r="P85" s="115"/>
      <c r="Q85" s="114"/>
      <c r="T85" s="55"/>
    </row>
    <row r="86" spans="1:20" s="116" customFormat="1" hidden="1" outlineLevel="3" x14ac:dyDescent="0.25">
      <c r="A86" s="116" t="s">
        <v>647</v>
      </c>
      <c r="B86" s="70"/>
      <c r="C86" s="124" t="s">
        <v>261</v>
      </c>
      <c r="D86" s="72">
        <v>39</v>
      </c>
      <c r="E86" s="125">
        <v>0</v>
      </c>
      <c r="F86" s="73">
        <v>0</v>
      </c>
      <c r="G86" s="74">
        <v>39</v>
      </c>
      <c r="H86" s="75">
        <v>0</v>
      </c>
      <c r="I86" s="72">
        <v>39</v>
      </c>
      <c r="J86" s="73">
        <v>0</v>
      </c>
      <c r="K86" s="73">
        <v>0</v>
      </c>
      <c r="L86" s="126">
        <v>39</v>
      </c>
      <c r="M86" s="75">
        <v>0</v>
      </c>
      <c r="N86" s="76">
        <f t="shared" si="13"/>
        <v>100</v>
      </c>
      <c r="O86" s="114"/>
      <c r="P86" s="115"/>
      <c r="Q86" s="114"/>
      <c r="T86" s="55"/>
    </row>
    <row r="87" spans="1:20" s="116" customFormat="1" hidden="1" outlineLevel="3" x14ac:dyDescent="0.25">
      <c r="A87" s="116" t="s">
        <v>648</v>
      </c>
      <c r="B87" s="70"/>
      <c r="C87" s="124" t="s">
        <v>262</v>
      </c>
      <c r="D87" s="72">
        <v>38</v>
      </c>
      <c r="E87" s="125">
        <v>0</v>
      </c>
      <c r="F87" s="73">
        <v>0</v>
      </c>
      <c r="G87" s="74">
        <v>38</v>
      </c>
      <c r="H87" s="75">
        <v>0</v>
      </c>
      <c r="I87" s="72">
        <v>38</v>
      </c>
      <c r="J87" s="73">
        <v>0</v>
      </c>
      <c r="K87" s="73">
        <v>0</v>
      </c>
      <c r="L87" s="74">
        <v>38</v>
      </c>
      <c r="M87" s="75">
        <v>0</v>
      </c>
      <c r="N87" s="76">
        <f t="shared" si="13"/>
        <v>100</v>
      </c>
      <c r="O87" s="114"/>
      <c r="P87" s="115"/>
      <c r="Q87" s="114"/>
      <c r="T87" s="55"/>
    </row>
    <row r="88" spans="1:20" s="116" customFormat="1" ht="25.5" hidden="1" outlineLevel="3" x14ac:dyDescent="0.25">
      <c r="A88" s="116" t="s">
        <v>649</v>
      </c>
      <c r="B88" s="70"/>
      <c r="C88" s="124" t="s">
        <v>263</v>
      </c>
      <c r="D88" s="72">
        <v>61.5</v>
      </c>
      <c r="E88" s="125">
        <v>0</v>
      </c>
      <c r="F88" s="73">
        <v>0</v>
      </c>
      <c r="G88" s="74">
        <v>61.5</v>
      </c>
      <c r="H88" s="75">
        <v>0</v>
      </c>
      <c r="I88" s="72">
        <v>61.5</v>
      </c>
      <c r="J88" s="73">
        <v>0</v>
      </c>
      <c r="K88" s="73">
        <v>0</v>
      </c>
      <c r="L88" s="74">
        <v>61.5</v>
      </c>
      <c r="M88" s="75">
        <v>0</v>
      </c>
      <c r="N88" s="76">
        <f t="shared" si="13"/>
        <v>100</v>
      </c>
      <c r="O88" s="114"/>
      <c r="P88" s="115"/>
      <c r="Q88" s="114"/>
      <c r="T88" s="55"/>
    </row>
    <row r="89" spans="1:20" s="116" customFormat="1" ht="25.5" hidden="1" outlineLevel="3" x14ac:dyDescent="0.25">
      <c r="A89" s="116" t="s">
        <v>650</v>
      </c>
      <c r="B89" s="70"/>
      <c r="C89" s="124" t="s">
        <v>264</v>
      </c>
      <c r="D89" s="72">
        <v>367.99</v>
      </c>
      <c r="E89" s="125">
        <v>0</v>
      </c>
      <c r="F89" s="73">
        <v>0</v>
      </c>
      <c r="G89" s="531">
        <v>367.99</v>
      </c>
      <c r="H89" s="75">
        <v>0</v>
      </c>
      <c r="I89" s="72">
        <v>367.99</v>
      </c>
      <c r="J89" s="73">
        <v>0</v>
      </c>
      <c r="K89" s="73">
        <v>0</v>
      </c>
      <c r="L89" s="74">
        <v>367.99</v>
      </c>
      <c r="M89" s="75">
        <v>0</v>
      </c>
      <c r="N89" s="76">
        <f t="shared" si="13"/>
        <v>100</v>
      </c>
      <c r="O89" s="114"/>
      <c r="P89" s="115"/>
      <c r="Q89" s="114"/>
      <c r="T89" s="55"/>
    </row>
    <row r="90" spans="1:20" s="116" customFormat="1" hidden="1" outlineLevel="3" x14ac:dyDescent="0.25">
      <c r="A90" s="116" t="s">
        <v>651</v>
      </c>
      <c r="B90" s="70"/>
      <c r="C90" s="124" t="s">
        <v>265</v>
      </c>
      <c r="D90" s="72">
        <v>44.84</v>
      </c>
      <c r="E90" s="125">
        <v>0</v>
      </c>
      <c r="F90" s="73">
        <v>0</v>
      </c>
      <c r="G90" s="532">
        <v>44.84</v>
      </c>
      <c r="H90" s="75">
        <v>0</v>
      </c>
      <c r="I90" s="72">
        <v>44.84</v>
      </c>
      <c r="J90" s="73">
        <v>0</v>
      </c>
      <c r="K90" s="73">
        <v>0</v>
      </c>
      <c r="L90" s="127">
        <v>44.84</v>
      </c>
      <c r="M90" s="75">
        <v>0</v>
      </c>
      <c r="N90" s="76">
        <f t="shared" ref="N90" si="16">I90/D90*100</f>
        <v>100</v>
      </c>
      <c r="O90" s="114"/>
      <c r="P90" s="115"/>
      <c r="Q90" s="114"/>
      <c r="T90" s="55"/>
    </row>
    <row r="91" spans="1:20" s="116" customFormat="1" hidden="1" outlineLevel="3" x14ac:dyDescent="0.25">
      <c r="A91" s="116" t="s">
        <v>652</v>
      </c>
      <c r="B91" s="70"/>
      <c r="C91" s="124" t="s">
        <v>266</v>
      </c>
      <c r="D91" s="72">
        <v>60.46</v>
      </c>
      <c r="E91" s="125">
        <v>0</v>
      </c>
      <c r="F91" s="73">
        <v>0</v>
      </c>
      <c r="G91" s="533">
        <v>60.46</v>
      </c>
      <c r="H91" s="75">
        <v>0</v>
      </c>
      <c r="I91" s="72">
        <v>60.46</v>
      </c>
      <c r="J91" s="73">
        <v>0</v>
      </c>
      <c r="K91" s="73">
        <v>0</v>
      </c>
      <c r="L91" s="128">
        <v>60.46</v>
      </c>
      <c r="M91" s="75">
        <v>0</v>
      </c>
      <c r="N91" s="76">
        <f t="shared" si="13"/>
        <v>100</v>
      </c>
      <c r="O91" s="114"/>
      <c r="P91" s="115"/>
      <c r="Q91" s="114"/>
      <c r="T91" s="55"/>
    </row>
    <row r="92" spans="1:20" s="116" customFormat="1" hidden="1" outlineLevel="3" x14ac:dyDescent="0.25">
      <c r="A92" s="116" t="s">
        <v>653</v>
      </c>
      <c r="B92" s="70"/>
      <c r="C92" s="124" t="s">
        <v>163</v>
      </c>
      <c r="D92" s="72">
        <v>4.9800000000000004</v>
      </c>
      <c r="E92" s="125">
        <v>0</v>
      </c>
      <c r="F92" s="73">
        <v>0</v>
      </c>
      <c r="G92" s="531">
        <v>4.9800000000000004</v>
      </c>
      <c r="H92" s="75">
        <v>0</v>
      </c>
      <c r="I92" s="72">
        <v>4.9800000000000004</v>
      </c>
      <c r="J92" s="73">
        <v>0</v>
      </c>
      <c r="K92" s="73">
        <v>0</v>
      </c>
      <c r="L92" s="74">
        <v>4.9800000000000004</v>
      </c>
      <c r="M92" s="75">
        <v>0</v>
      </c>
      <c r="N92" s="76">
        <f t="shared" ref="N92:N99" si="17">I92/D92*100</f>
        <v>100</v>
      </c>
      <c r="O92" s="114"/>
      <c r="P92" s="115"/>
      <c r="Q92" s="114"/>
      <c r="T92" s="55"/>
    </row>
    <row r="93" spans="1:20" s="116" customFormat="1" ht="21" hidden="1" customHeight="1" outlineLevel="3" x14ac:dyDescent="0.25">
      <c r="A93" s="116" t="s">
        <v>654</v>
      </c>
      <c r="B93" s="70"/>
      <c r="C93" s="124" t="s">
        <v>75</v>
      </c>
      <c r="D93" s="72">
        <v>5.58</v>
      </c>
      <c r="E93" s="125">
        <v>0</v>
      </c>
      <c r="F93" s="73">
        <v>0</v>
      </c>
      <c r="G93" s="531">
        <v>5.58</v>
      </c>
      <c r="H93" s="75">
        <v>0</v>
      </c>
      <c r="I93" s="72">
        <v>5.58</v>
      </c>
      <c r="J93" s="73">
        <v>0</v>
      </c>
      <c r="K93" s="73">
        <v>0</v>
      </c>
      <c r="L93" s="74">
        <v>5.58</v>
      </c>
      <c r="M93" s="75">
        <v>0</v>
      </c>
      <c r="N93" s="76">
        <f t="shared" si="17"/>
        <v>100</v>
      </c>
      <c r="O93" s="114"/>
      <c r="P93" s="115"/>
      <c r="Q93" s="114"/>
      <c r="T93" s="55"/>
    </row>
    <row r="94" spans="1:20" s="116" customFormat="1" ht="21" hidden="1" customHeight="1" outlineLevel="3" x14ac:dyDescent="0.25">
      <c r="A94" s="116" t="s">
        <v>655</v>
      </c>
      <c r="B94" s="70"/>
      <c r="C94" s="124" t="s">
        <v>164</v>
      </c>
      <c r="D94" s="72">
        <v>25</v>
      </c>
      <c r="E94" s="125">
        <v>0</v>
      </c>
      <c r="F94" s="73">
        <v>0</v>
      </c>
      <c r="G94" s="531">
        <v>25</v>
      </c>
      <c r="H94" s="75">
        <v>0</v>
      </c>
      <c r="I94" s="72">
        <v>25</v>
      </c>
      <c r="J94" s="73">
        <v>0</v>
      </c>
      <c r="K94" s="73">
        <v>0</v>
      </c>
      <c r="L94" s="74">
        <v>25</v>
      </c>
      <c r="M94" s="75">
        <v>0</v>
      </c>
      <c r="N94" s="76">
        <f t="shared" si="17"/>
        <v>100</v>
      </c>
      <c r="O94" s="114"/>
      <c r="P94" s="115"/>
      <c r="Q94" s="114"/>
      <c r="T94" s="55"/>
    </row>
    <row r="95" spans="1:20" s="116" customFormat="1" ht="21" hidden="1" customHeight="1" outlineLevel="3" x14ac:dyDescent="0.25">
      <c r="A95" s="116" t="s">
        <v>656</v>
      </c>
      <c r="B95" s="70"/>
      <c r="C95" s="124" t="s">
        <v>72</v>
      </c>
      <c r="D95" s="72">
        <v>66.73</v>
      </c>
      <c r="E95" s="125">
        <v>0</v>
      </c>
      <c r="F95" s="73">
        <v>0</v>
      </c>
      <c r="G95" s="531">
        <v>66.73</v>
      </c>
      <c r="H95" s="75">
        <v>0</v>
      </c>
      <c r="I95" s="72">
        <v>66.73</v>
      </c>
      <c r="J95" s="73">
        <v>0</v>
      </c>
      <c r="K95" s="73">
        <v>0</v>
      </c>
      <c r="L95" s="74">
        <v>66.73</v>
      </c>
      <c r="M95" s="75">
        <v>0</v>
      </c>
      <c r="N95" s="76">
        <f t="shared" si="17"/>
        <v>100</v>
      </c>
      <c r="O95" s="114"/>
      <c r="P95" s="115"/>
      <c r="Q95" s="114"/>
      <c r="T95" s="55"/>
    </row>
    <row r="96" spans="1:20" s="116" customFormat="1" ht="27.75" hidden="1" customHeight="1" outlineLevel="3" x14ac:dyDescent="0.25">
      <c r="A96" s="358" t="s">
        <v>657</v>
      </c>
      <c r="B96" s="70"/>
      <c r="C96" s="124" t="s">
        <v>81</v>
      </c>
      <c r="D96" s="72">
        <v>135</v>
      </c>
      <c r="E96" s="125">
        <v>0</v>
      </c>
      <c r="F96" s="73">
        <v>0</v>
      </c>
      <c r="G96" s="531">
        <v>135</v>
      </c>
      <c r="H96" s="75">
        <v>0</v>
      </c>
      <c r="I96" s="72">
        <v>135</v>
      </c>
      <c r="J96" s="73">
        <v>0</v>
      </c>
      <c r="K96" s="73">
        <v>0</v>
      </c>
      <c r="L96" s="74">
        <v>135</v>
      </c>
      <c r="M96" s="75">
        <v>0</v>
      </c>
      <c r="N96" s="76">
        <f t="shared" si="17"/>
        <v>100</v>
      </c>
      <c r="O96" s="114"/>
      <c r="P96" s="115"/>
      <c r="Q96" s="114"/>
      <c r="T96" s="55"/>
    </row>
    <row r="97" spans="1:20" s="116" customFormat="1" ht="27.75" hidden="1" customHeight="1" outlineLevel="3" x14ac:dyDescent="0.25">
      <c r="A97" s="116" t="s">
        <v>658</v>
      </c>
      <c r="B97" s="70"/>
      <c r="C97" s="124" t="s">
        <v>267</v>
      </c>
      <c r="D97" s="72">
        <v>262.33999999999997</v>
      </c>
      <c r="E97" s="125">
        <v>0</v>
      </c>
      <c r="F97" s="73">
        <v>0</v>
      </c>
      <c r="G97" s="531">
        <v>262.33</v>
      </c>
      <c r="H97" s="75">
        <v>0</v>
      </c>
      <c r="I97" s="72">
        <v>262.33999999999997</v>
      </c>
      <c r="J97" s="73">
        <v>0</v>
      </c>
      <c r="K97" s="73">
        <v>0</v>
      </c>
      <c r="L97" s="74">
        <v>262.33</v>
      </c>
      <c r="M97" s="75">
        <v>0</v>
      </c>
      <c r="N97" s="76">
        <f t="shared" si="17"/>
        <v>100</v>
      </c>
      <c r="O97" s="114"/>
      <c r="P97" s="115"/>
      <c r="Q97" s="114"/>
      <c r="T97" s="55"/>
    </row>
    <row r="98" spans="1:20" s="116" customFormat="1" hidden="1" outlineLevel="3" x14ac:dyDescent="0.25">
      <c r="A98" s="116" t="s">
        <v>659</v>
      </c>
      <c r="B98" s="70"/>
      <c r="C98" s="124" t="s">
        <v>74</v>
      </c>
      <c r="D98" s="72">
        <v>53.88</v>
      </c>
      <c r="E98" s="125">
        <v>0</v>
      </c>
      <c r="F98" s="73">
        <v>0</v>
      </c>
      <c r="G98" s="532">
        <v>53.88</v>
      </c>
      <c r="H98" s="75">
        <v>0</v>
      </c>
      <c r="I98" s="72">
        <v>53.88</v>
      </c>
      <c r="J98" s="73">
        <v>0</v>
      </c>
      <c r="K98" s="73">
        <v>0</v>
      </c>
      <c r="L98" s="127">
        <v>53.88</v>
      </c>
      <c r="M98" s="75">
        <v>0</v>
      </c>
      <c r="N98" s="76">
        <f t="shared" si="17"/>
        <v>100</v>
      </c>
      <c r="O98" s="114"/>
      <c r="P98" s="115"/>
      <c r="Q98" s="114"/>
      <c r="T98" s="55"/>
    </row>
    <row r="99" spans="1:20" s="116" customFormat="1" ht="25.5" hidden="1" outlineLevel="3" x14ac:dyDescent="0.25">
      <c r="A99" s="116" t="s">
        <v>660</v>
      </c>
      <c r="B99" s="70"/>
      <c r="C99" s="124" t="s">
        <v>73</v>
      </c>
      <c r="D99" s="72">
        <v>31.8</v>
      </c>
      <c r="E99" s="125">
        <v>0</v>
      </c>
      <c r="F99" s="73">
        <v>0</v>
      </c>
      <c r="G99" s="531">
        <v>31.8</v>
      </c>
      <c r="H99" s="75">
        <v>0</v>
      </c>
      <c r="I99" s="72">
        <f>J99+K99+L99+M99</f>
        <v>31.8</v>
      </c>
      <c r="J99" s="73">
        <v>0</v>
      </c>
      <c r="K99" s="73">
        <v>0</v>
      </c>
      <c r="L99" s="74">
        <v>31.8</v>
      </c>
      <c r="M99" s="75">
        <v>0</v>
      </c>
      <c r="N99" s="76">
        <f t="shared" si="17"/>
        <v>100</v>
      </c>
      <c r="O99" s="114"/>
      <c r="P99" s="115"/>
      <c r="Q99" s="114"/>
      <c r="T99" s="55"/>
    </row>
    <row r="100" spans="1:20" s="116" customFormat="1" hidden="1" outlineLevel="3" x14ac:dyDescent="0.25">
      <c r="A100" s="116" t="s">
        <v>661</v>
      </c>
      <c r="B100" s="70"/>
      <c r="C100" s="124" t="s">
        <v>268</v>
      </c>
      <c r="D100" s="72">
        <v>12.12</v>
      </c>
      <c r="E100" s="125">
        <v>0</v>
      </c>
      <c r="F100" s="73">
        <v>0</v>
      </c>
      <c r="G100" s="532">
        <v>12.12</v>
      </c>
      <c r="H100" s="75">
        <v>0</v>
      </c>
      <c r="I100" s="72">
        <f t="shared" si="15"/>
        <v>12.12</v>
      </c>
      <c r="J100" s="73">
        <v>0</v>
      </c>
      <c r="K100" s="73">
        <v>0</v>
      </c>
      <c r="L100" s="127">
        <v>12.12</v>
      </c>
      <c r="M100" s="75">
        <v>0</v>
      </c>
      <c r="N100" s="76">
        <f t="shared" si="13"/>
        <v>100</v>
      </c>
      <c r="O100" s="114"/>
      <c r="P100" s="115"/>
      <c r="Q100" s="114"/>
      <c r="T100" s="55"/>
    </row>
    <row r="101" spans="1:20" s="116" customFormat="1" hidden="1" outlineLevel="3" x14ac:dyDescent="0.25">
      <c r="A101" s="116" t="s">
        <v>662</v>
      </c>
      <c r="B101" s="70"/>
      <c r="C101" s="124" t="s">
        <v>76</v>
      </c>
      <c r="D101" s="72">
        <v>2.1</v>
      </c>
      <c r="E101" s="125">
        <v>0</v>
      </c>
      <c r="F101" s="73">
        <v>0</v>
      </c>
      <c r="G101" s="531">
        <v>2.1</v>
      </c>
      <c r="H101" s="75">
        <v>0</v>
      </c>
      <c r="I101" s="72">
        <f t="shared" si="15"/>
        <v>2.1</v>
      </c>
      <c r="J101" s="73">
        <v>0</v>
      </c>
      <c r="K101" s="73">
        <v>0</v>
      </c>
      <c r="L101" s="74">
        <v>2.1</v>
      </c>
      <c r="M101" s="75">
        <v>0</v>
      </c>
      <c r="N101" s="76">
        <f t="shared" si="13"/>
        <v>100</v>
      </c>
      <c r="O101" s="114"/>
      <c r="P101" s="115"/>
      <c r="Q101" s="114"/>
      <c r="T101" s="55"/>
    </row>
    <row r="102" spans="1:20" s="116" customFormat="1" hidden="1" outlineLevel="3" x14ac:dyDescent="0.25">
      <c r="A102" s="116" t="s">
        <v>663</v>
      </c>
      <c r="B102" s="70"/>
      <c r="C102" s="124" t="s">
        <v>159</v>
      </c>
      <c r="D102" s="72">
        <v>1.08</v>
      </c>
      <c r="E102" s="125">
        <v>0</v>
      </c>
      <c r="F102" s="73">
        <v>0</v>
      </c>
      <c r="G102" s="531">
        <v>1.08</v>
      </c>
      <c r="H102" s="75">
        <v>0</v>
      </c>
      <c r="I102" s="72">
        <f t="shared" si="15"/>
        <v>1.08</v>
      </c>
      <c r="J102" s="73">
        <v>0</v>
      </c>
      <c r="K102" s="73">
        <v>0</v>
      </c>
      <c r="L102" s="74">
        <v>1.08</v>
      </c>
      <c r="M102" s="75">
        <v>0</v>
      </c>
      <c r="N102" s="76">
        <f t="shared" si="13"/>
        <v>100</v>
      </c>
      <c r="O102" s="114"/>
      <c r="P102" s="115"/>
      <c r="Q102" s="114"/>
      <c r="T102" s="55"/>
    </row>
    <row r="103" spans="1:20" s="116" customFormat="1" ht="25.5" hidden="1" outlineLevel="3" x14ac:dyDescent="0.25">
      <c r="A103" s="116" t="s">
        <v>664</v>
      </c>
      <c r="B103" s="129"/>
      <c r="C103" s="124" t="s">
        <v>80</v>
      </c>
      <c r="D103" s="72">
        <v>3.15</v>
      </c>
      <c r="E103" s="125">
        <v>0</v>
      </c>
      <c r="F103" s="73">
        <v>0</v>
      </c>
      <c r="G103" s="531">
        <v>3.15</v>
      </c>
      <c r="H103" s="75">
        <v>0</v>
      </c>
      <c r="I103" s="72">
        <f t="shared" si="15"/>
        <v>3.15</v>
      </c>
      <c r="J103" s="73">
        <v>0</v>
      </c>
      <c r="K103" s="73">
        <v>0</v>
      </c>
      <c r="L103" s="74">
        <v>3.15</v>
      </c>
      <c r="M103" s="75">
        <v>0</v>
      </c>
      <c r="N103" s="76">
        <f t="shared" si="13"/>
        <v>100</v>
      </c>
      <c r="O103" s="114"/>
      <c r="P103" s="115"/>
      <c r="Q103" s="114"/>
      <c r="T103" s="55"/>
    </row>
    <row r="104" spans="1:20" s="116" customFormat="1" hidden="1" outlineLevel="3" x14ac:dyDescent="0.25">
      <c r="A104" s="116" t="s">
        <v>665</v>
      </c>
      <c r="B104" s="70"/>
      <c r="C104" s="124" t="s">
        <v>161</v>
      </c>
      <c r="D104" s="72">
        <v>5.7</v>
      </c>
      <c r="E104" s="125">
        <v>0</v>
      </c>
      <c r="F104" s="73">
        <v>0</v>
      </c>
      <c r="G104" s="531">
        <v>5.7</v>
      </c>
      <c r="H104" s="75">
        <v>0</v>
      </c>
      <c r="I104" s="72">
        <f t="shared" si="15"/>
        <v>5.7</v>
      </c>
      <c r="J104" s="73">
        <v>0</v>
      </c>
      <c r="K104" s="73">
        <v>0</v>
      </c>
      <c r="L104" s="74">
        <v>5.7</v>
      </c>
      <c r="M104" s="75">
        <v>0</v>
      </c>
      <c r="N104" s="76">
        <f t="shared" si="13"/>
        <v>100</v>
      </c>
      <c r="O104" s="114"/>
      <c r="P104" s="115"/>
      <c r="Q104" s="114"/>
      <c r="T104" s="55"/>
    </row>
    <row r="105" spans="1:20" s="116" customFormat="1" hidden="1" outlineLevel="3" x14ac:dyDescent="0.25">
      <c r="A105" s="116" t="s">
        <v>666</v>
      </c>
      <c r="B105" s="70"/>
      <c r="C105" s="124" t="s">
        <v>77</v>
      </c>
      <c r="D105" s="72">
        <v>40</v>
      </c>
      <c r="E105" s="125">
        <v>0</v>
      </c>
      <c r="F105" s="73">
        <v>0</v>
      </c>
      <c r="G105" s="531">
        <v>40</v>
      </c>
      <c r="H105" s="75">
        <v>0</v>
      </c>
      <c r="I105" s="72">
        <f t="shared" si="15"/>
        <v>40</v>
      </c>
      <c r="J105" s="73">
        <v>0</v>
      </c>
      <c r="K105" s="73">
        <v>0</v>
      </c>
      <c r="L105" s="74">
        <v>40</v>
      </c>
      <c r="M105" s="75">
        <v>0</v>
      </c>
      <c r="N105" s="76">
        <f t="shared" si="13"/>
        <v>100</v>
      </c>
      <c r="O105" s="114"/>
      <c r="P105" s="115"/>
      <c r="Q105" s="114"/>
      <c r="T105" s="55"/>
    </row>
    <row r="106" spans="1:20" s="116" customFormat="1" hidden="1" outlineLevel="3" x14ac:dyDescent="0.25">
      <c r="A106" s="116" t="s">
        <v>667</v>
      </c>
      <c r="B106" s="70"/>
      <c r="C106" s="124" t="s">
        <v>78</v>
      </c>
      <c r="D106" s="72">
        <v>4.6500000000000004</v>
      </c>
      <c r="E106" s="125">
        <v>0</v>
      </c>
      <c r="F106" s="73">
        <v>0</v>
      </c>
      <c r="G106" s="531">
        <v>4.6500000000000004</v>
      </c>
      <c r="H106" s="75">
        <v>0</v>
      </c>
      <c r="I106" s="72">
        <f t="shared" si="15"/>
        <v>4.6500000000000004</v>
      </c>
      <c r="J106" s="73">
        <v>0</v>
      </c>
      <c r="K106" s="73">
        <v>0</v>
      </c>
      <c r="L106" s="74">
        <v>4.6500000000000004</v>
      </c>
      <c r="M106" s="75">
        <v>0</v>
      </c>
      <c r="N106" s="76">
        <f t="shared" si="13"/>
        <v>100</v>
      </c>
      <c r="O106" s="114"/>
      <c r="P106" s="115"/>
      <c r="Q106" s="114"/>
      <c r="T106" s="55"/>
    </row>
    <row r="107" spans="1:20" s="116" customFormat="1" hidden="1" outlineLevel="3" x14ac:dyDescent="0.25">
      <c r="A107" s="116" t="s">
        <v>668</v>
      </c>
      <c r="B107" s="70"/>
      <c r="C107" s="124" t="s">
        <v>79</v>
      </c>
      <c r="D107" s="72">
        <v>10.039999999999999</v>
      </c>
      <c r="E107" s="125">
        <v>0</v>
      </c>
      <c r="F107" s="73">
        <v>0</v>
      </c>
      <c r="G107" s="531">
        <v>10.039999999999999</v>
      </c>
      <c r="H107" s="75">
        <v>0</v>
      </c>
      <c r="I107" s="72">
        <f t="shared" si="15"/>
        <v>10.039999999999999</v>
      </c>
      <c r="J107" s="73">
        <v>0</v>
      </c>
      <c r="K107" s="73">
        <v>0</v>
      </c>
      <c r="L107" s="74">
        <v>10.039999999999999</v>
      </c>
      <c r="M107" s="75">
        <v>0</v>
      </c>
      <c r="N107" s="76">
        <f t="shared" si="13"/>
        <v>100</v>
      </c>
      <c r="O107" s="115"/>
      <c r="P107" s="115"/>
      <c r="Q107" s="114"/>
      <c r="T107" s="55"/>
    </row>
    <row r="108" spans="1:20" s="116" customFormat="1" hidden="1" outlineLevel="3" x14ac:dyDescent="0.25">
      <c r="A108" s="116" t="s">
        <v>669</v>
      </c>
      <c r="B108" s="70"/>
      <c r="C108" s="124" t="s">
        <v>269</v>
      </c>
      <c r="D108" s="72">
        <v>3.4</v>
      </c>
      <c r="E108" s="125">
        <v>0</v>
      </c>
      <c r="F108" s="73">
        <v>0</v>
      </c>
      <c r="G108" s="531">
        <v>3.4</v>
      </c>
      <c r="H108" s="75">
        <v>0</v>
      </c>
      <c r="I108" s="72">
        <f t="shared" si="15"/>
        <v>3.4</v>
      </c>
      <c r="J108" s="73">
        <v>0</v>
      </c>
      <c r="K108" s="73">
        <v>0</v>
      </c>
      <c r="L108" s="74">
        <v>3.4</v>
      </c>
      <c r="M108" s="75">
        <v>0</v>
      </c>
      <c r="N108" s="76">
        <f t="shared" si="13"/>
        <v>100</v>
      </c>
      <c r="O108" s="115"/>
      <c r="P108" s="115"/>
      <c r="Q108" s="114"/>
      <c r="T108" s="55"/>
    </row>
    <row r="109" spans="1:20" s="116" customFormat="1" hidden="1" outlineLevel="3" x14ac:dyDescent="0.25">
      <c r="A109" s="116" t="s">
        <v>670</v>
      </c>
      <c r="B109" s="70"/>
      <c r="C109" s="124" t="s">
        <v>82</v>
      </c>
      <c r="D109" s="72">
        <v>5.04</v>
      </c>
      <c r="E109" s="125">
        <v>0</v>
      </c>
      <c r="F109" s="73">
        <v>0</v>
      </c>
      <c r="G109" s="531">
        <v>5.04</v>
      </c>
      <c r="H109" s="75">
        <v>0</v>
      </c>
      <c r="I109" s="72">
        <f t="shared" si="15"/>
        <v>5.04</v>
      </c>
      <c r="J109" s="73">
        <v>0</v>
      </c>
      <c r="K109" s="73">
        <v>0</v>
      </c>
      <c r="L109" s="74">
        <v>5.04</v>
      </c>
      <c r="M109" s="75">
        <v>0</v>
      </c>
      <c r="N109" s="76">
        <f t="shared" si="13"/>
        <v>100</v>
      </c>
      <c r="O109" s="115"/>
      <c r="P109" s="115"/>
      <c r="Q109" s="114"/>
      <c r="T109" s="55"/>
    </row>
    <row r="110" spans="1:20" s="116" customFormat="1" hidden="1" outlineLevel="3" x14ac:dyDescent="0.25">
      <c r="A110" s="116" t="s">
        <v>671</v>
      </c>
      <c r="B110" s="70"/>
      <c r="C110" s="124" t="s">
        <v>270</v>
      </c>
      <c r="D110" s="72">
        <v>449.63</v>
      </c>
      <c r="E110" s="125">
        <v>0</v>
      </c>
      <c r="F110" s="73">
        <v>0</v>
      </c>
      <c r="G110" s="74">
        <v>449.63</v>
      </c>
      <c r="H110" s="75">
        <v>0</v>
      </c>
      <c r="I110" s="72">
        <v>449.63</v>
      </c>
      <c r="J110" s="73">
        <v>0</v>
      </c>
      <c r="K110" s="73">
        <v>0</v>
      </c>
      <c r="L110" s="74">
        <v>449.63</v>
      </c>
      <c r="M110" s="75">
        <v>0</v>
      </c>
      <c r="N110" s="76">
        <f t="shared" si="13"/>
        <v>100</v>
      </c>
      <c r="O110" s="114"/>
      <c r="P110" s="115"/>
      <c r="Q110" s="114"/>
      <c r="T110" s="55"/>
    </row>
    <row r="111" spans="1:20" s="493" customFormat="1" ht="21.75" hidden="1" customHeight="1" outlineLevel="2" collapsed="1" x14ac:dyDescent="0.25">
      <c r="A111" s="493" t="s">
        <v>517</v>
      </c>
      <c r="B111" s="504" t="s">
        <v>83</v>
      </c>
      <c r="C111" s="505"/>
      <c r="D111" s="496">
        <f t="shared" si="14"/>
        <v>612.20000000000005</v>
      </c>
      <c r="E111" s="497">
        <v>0</v>
      </c>
      <c r="F111" s="498">
        <v>0</v>
      </c>
      <c r="G111" s="498">
        <f>SUM(G112:G117)</f>
        <v>612.20000000000005</v>
      </c>
      <c r="H111" s="499">
        <v>0</v>
      </c>
      <c r="I111" s="496">
        <f t="shared" si="15"/>
        <v>612.20000000000005</v>
      </c>
      <c r="J111" s="506">
        <v>0</v>
      </c>
      <c r="K111" s="498">
        <v>0</v>
      </c>
      <c r="L111" s="498">
        <f>L112+L113+L114+L115+L116+L117</f>
        <v>612.20000000000005</v>
      </c>
      <c r="M111" s="499">
        <v>0</v>
      </c>
      <c r="N111" s="500">
        <f t="shared" si="13"/>
        <v>100</v>
      </c>
      <c r="O111" s="501"/>
      <c r="P111" s="502"/>
      <c r="Q111" s="501"/>
      <c r="T111" s="503"/>
    </row>
    <row r="112" spans="1:20" s="54" customFormat="1" ht="25.5" hidden="1" outlineLevel="3" x14ac:dyDescent="0.25">
      <c r="B112" s="130"/>
      <c r="C112" s="131" t="s">
        <v>271</v>
      </c>
      <c r="D112" s="88">
        <v>24.71</v>
      </c>
      <c r="E112" s="123">
        <v>0</v>
      </c>
      <c r="F112" s="100">
        <v>0</v>
      </c>
      <c r="G112" s="74">
        <v>24.71</v>
      </c>
      <c r="H112" s="102">
        <v>0</v>
      </c>
      <c r="I112" s="88">
        <v>24.71</v>
      </c>
      <c r="J112" s="123">
        <v>0</v>
      </c>
      <c r="K112" s="100">
        <v>0</v>
      </c>
      <c r="L112" s="74">
        <v>24.71</v>
      </c>
      <c r="M112" s="102">
        <v>0</v>
      </c>
      <c r="N112" s="122">
        <f t="shared" si="13"/>
        <v>100</v>
      </c>
      <c r="O112" s="53"/>
      <c r="P112" s="53"/>
      <c r="Q112" s="52"/>
      <c r="T112" s="55"/>
    </row>
    <row r="113" spans="1:20" s="54" customFormat="1" hidden="1" outlineLevel="3" x14ac:dyDescent="0.25">
      <c r="B113" s="130"/>
      <c r="C113" s="131" t="s">
        <v>272</v>
      </c>
      <c r="D113" s="88">
        <v>66.73</v>
      </c>
      <c r="E113" s="123">
        <v>0</v>
      </c>
      <c r="F113" s="100">
        <v>0</v>
      </c>
      <c r="G113" s="128">
        <v>66.73</v>
      </c>
      <c r="H113" s="102">
        <v>0</v>
      </c>
      <c r="I113" s="88">
        <v>66.73</v>
      </c>
      <c r="J113" s="123">
        <v>0</v>
      </c>
      <c r="K113" s="100">
        <v>0</v>
      </c>
      <c r="L113" s="128">
        <v>66.73</v>
      </c>
      <c r="M113" s="102">
        <v>0</v>
      </c>
      <c r="N113" s="122">
        <f t="shared" si="13"/>
        <v>100</v>
      </c>
      <c r="O113" s="52"/>
      <c r="P113" s="53"/>
      <c r="Q113" s="52"/>
      <c r="T113" s="55"/>
    </row>
    <row r="114" spans="1:20" s="54" customFormat="1" hidden="1" outlineLevel="3" x14ac:dyDescent="0.25">
      <c r="B114" s="130"/>
      <c r="C114" s="131" t="s">
        <v>84</v>
      </c>
      <c r="D114" s="88">
        <v>8.01</v>
      </c>
      <c r="E114" s="123">
        <v>0</v>
      </c>
      <c r="F114" s="100">
        <v>0</v>
      </c>
      <c r="G114" s="74">
        <v>8.01</v>
      </c>
      <c r="H114" s="102">
        <v>0</v>
      </c>
      <c r="I114" s="88">
        <f t="shared" si="15"/>
        <v>8.01</v>
      </c>
      <c r="J114" s="123">
        <v>0</v>
      </c>
      <c r="K114" s="100">
        <v>0</v>
      </c>
      <c r="L114" s="74">
        <v>8.01</v>
      </c>
      <c r="M114" s="102">
        <v>0</v>
      </c>
      <c r="N114" s="122">
        <f t="shared" si="13"/>
        <v>100</v>
      </c>
      <c r="O114" s="52"/>
      <c r="P114" s="53"/>
      <c r="Q114" s="52"/>
      <c r="T114" s="55"/>
    </row>
    <row r="115" spans="1:20" s="54" customFormat="1" ht="16.5" hidden="1" customHeight="1" outlineLevel="3" x14ac:dyDescent="0.25">
      <c r="B115" s="130"/>
      <c r="C115" s="131" t="s">
        <v>85</v>
      </c>
      <c r="D115" s="88">
        <v>47.6</v>
      </c>
      <c r="E115" s="123">
        <v>0</v>
      </c>
      <c r="F115" s="100">
        <v>0</v>
      </c>
      <c r="G115" s="128">
        <v>47.6</v>
      </c>
      <c r="H115" s="102">
        <v>0</v>
      </c>
      <c r="I115" s="88">
        <f t="shared" si="15"/>
        <v>47.6</v>
      </c>
      <c r="J115" s="123">
        <v>0</v>
      </c>
      <c r="K115" s="100">
        <v>0</v>
      </c>
      <c r="L115" s="128">
        <v>47.6</v>
      </c>
      <c r="M115" s="102">
        <v>0</v>
      </c>
      <c r="N115" s="122">
        <f t="shared" si="13"/>
        <v>100</v>
      </c>
      <c r="O115" s="52"/>
      <c r="P115" s="53"/>
      <c r="Q115" s="52"/>
      <c r="T115" s="55"/>
    </row>
    <row r="116" spans="1:20" s="54" customFormat="1" hidden="1" outlineLevel="3" x14ac:dyDescent="0.25">
      <c r="B116" s="130"/>
      <c r="C116" s="132" t="s">
        <v>273</v>
      </c>
      <c r="D116" s="88">
        <v>325.05</v>
      </c>
      <c r="E116" s="123">
        <v>0</v>
      </c>
      <c r="F116" s="100">
        <v>0</v>
      </c>
      <c r="G116" s="128">
        <v>325.05</v>
      </c>
      <c r="H116" s="102">
        <v>0</v>
      </c>
      <c r="I116" s="88">
        <v>325.05</v>
      </c>
      <c r="J116" s="123">
        <v>0</v>
      </c>
      <c r="K116" s="100">
        <v>0</v>
      </c>
      <c r="L116" s="128">
        <v>325.05</v>
      </c>
      <c r="M116" s="102">
        <v>0</v>
      </c>
      <c r="N116" s="122">
        <f>I116/D116*100</f>
        <v>100</v>
      </c>
      <c r="O116" s="52"/>
      <c r="P116" s="53"/>
      <c r="Q116" s="52"/>
      <c r="T116" s="55"/>
    </row>
    <row r="117" spans="1:20" s="54" customFormat="1" ht="16.5" hidden="1" customHeight="1" outlineLevel="3" x14ac:dyDescent="0.25">
      <c r="B117" s="130"/>
      <c r="C117" s="131" t="s">
        <v>274</v>
      </c>
      <c r="D117" s="88">
        <v>140.1</v>
      </c>
      <c r="E117" s="123">
        <v>0</v>
      </c>
      <c r="F117" s="100">
        <v>0</v>
      </c>
      <c r="G117" s="128">
        <v>140.1</v>
      </c>
      <c r="H117" s="102">
        <v>0</v>
      </c>
      <c r="I117" s="88">
        <v>140.1</v>
      </c>
      <c r="J117" s="123">
        <v>0</v>
      </c>
      <c r="K117" s="100">
        <v>0</v>
      </c>
      <c r="L117" s="128">
        <v>140.1</v>
      </c>
      <c r="M117" s="102">
        <v>0</v>
      </c>
      <c r="N117" s="122">
        <f>I117/D117*100</f>
        <v>100</v>
      </c>
      <c r="O117" s="52"/>
      <c r="P117" s="53"/>
      <c r="Q117" s="52"/>
      <c r="T117" s="55"/>
    </row>
    <row r="118" spans="1:20" s="493" customFormat="1" ht="22.5" hidden="1" customHeight="1" outlineLevel="2" collapsed="1" x14ac:dyDescent="0.25">
      <c r="A118" s="493" t="s">
        <v>519</v>
      </c>
      <c r="B118" s="494" t="s">
        <v>86</v>
      </c>
      <c r="C118" s="495"/>
      <c r="D118" s="496">
        <f>D119+D120+D121+D122+D123+D124+D125+D126+D127+D128</f>
        <v>501.15999999999997</v>
      </c>
      <c r="E118" s="497">
        <v>0</v>
      </c>
      <c r="F118" s="498">
        <v>0</v>
      </c>
      <c r="G118" s="498">
        <f>SUM(G119:G128)</f>
        <v>501.15999999999997</v>
      </c>
      <c r="H118" s="499">
        <v>0</v>
      </c>
      <c r="I118" s="496">
        <f t="shared" si="15"/>
        <v>501.15999999999997</v>
      </c>
      <c r="J118" s="497">
        <v>0</v>
      </c>
      <c r="K118" s="498">
        <v>0</v>
      </c>
      <c r="L118" s="498">
        <f>L119+L120+L121+L122+L123+L124+L125+L126+L127+L128</f>
        <v>501.15999999999997</v>
      </c>
      <c r="M118" s="499">
        <v>0</v>
      </c>
      <c r="N118" s="500">
        <f t="shared" si="13"/>
        <v>100</v>
      </c>
      <c r="O118" s="501"/>
      <c r="P118" s="502"/>
      <c r="Q118" s="501"/>
      <c r="T118" s="503"/>
    </row>
    <row r="119" spans="1:20" s="54" customFormat="1" ht="26.25" hidden="1" customHeight="1" outlineLevel="3" x14ac:dyDescent="0.25">
      <c r="B119" s="70"/>
      <c r="C119" s="124" t="s">
        <v>275</v>
      </c>
      <c r="D119" s="88">
        <v>34.51</v>
      </c>
      <c r="E119" s="123">
        <v>0</v>
      </c>
      <c r="F119" s="100">
        <v>0</v>
      </c>
      <c r="G119" s="74">
        <v>34.51</v>
      </c>
      <c r="H119" s="102">
        <v>0</v>
      </c>
      <c r="I119" s="88">
        <v>34.51</v>
      </c>
      <c r="J119" s="123">
        <v>0</v>
      </c>
      <c r="K119" s="100">
        <v>0</v>
      </c>
      <c r="L119" s="74">
        <v>34.51</v>
      </c>
      <c r="M119" s="102">
        <v>0</v>
      </c>
      <c r="N119" s="122">
        <f t="shared" si="13"/>
        <v>100</v>
      </c>
      <c r="O119" s="52"/>
      <c r="P119" s="53"/>
      <c r="Q119" s="52"/>
      <c r="T119" s="55"/>
    </row>
    <row r="120" spans="1:20" s="54" customFormat="1" ht="18" hidden="1" customHeight="1" outlineLevel="3" x14ac:dyDescent="0.25">
      <c r="B120" s="70"/>
      <c r="C120" s="124" t="s">
        <v>276</v>
      </c>
      <c r="D120" s="88">
        <v>23</v>
      </c>
      <c r="E120" s="123">
        <v>0</v>
      </c>
      <c r="F120" s="100">
        <v>0</v>
      </c>
      <c r="G120" s="74">
        <v>23</v>
      </c>
      <c r="H120" s="102">
        <v>0</v>
      </c>
      <c r="I120" s="88">
        <v>23</v>
      </c>
      <c r="J120" s="123">
        <v>0</v>
      </c>
      <c r="K120" s="100">
        <v>0</v>
      </c>
      <c r="L120" s="74">
        <v>23</v>
      </c>
      <c r="M120" s="102">
        <v>0</v>
      </c>
      <c r="N120" s="122">
        <f t="shared" si="13"/>
        <v>100</v>
      </c>
      <c r="O120" s="52"/>
      <c r="P120" s="53"/>
      <c r="Q120" s="52"/>
      <c r="T120" s="55"/>
    </row>
    <row r="121" spans="1:20" s="54" customFormat="1" ht="18" hidden="1" customHeight="1" outlineLevel="3" x14ac:dyDescent="0.25">
      <c r="B121" s="70"/>
      <c r="C121" s="124" t="s">
        <v>277</v>
      </c>
      <c r="D121" s="88">
        <v>1.7</v>
      </c>
      <c r="E121" s="123">
        <v>0</v>
      </c>
      <c r="F121" s="100">
        <v>0</v>
      </c>
      <c r="G121" s="128">
        <v>1.7</v>
      </c>
      <c r="H121" s="102">
        <v>0</v>
      </c>
      <c r="I121" s="88">
        <v>1.7</v>
      </c>
      <c r="J121" s="123">
        <v>0</v>
      </c>
      <c r="K121" s="100">
        <v>0</v>
      </c>
      <c r="L121" s="128">
        <v>1.7</v>
      </c>
      <c r="M121" s="102">
        <v>0</v>
      </c>
      <c r="N121" s="122">
        <f t="shared" si="13"/>
        <v>100</v>
      </c>
      <c r="O121" s="52"/>
      <c r="P121" s="53"/>
      <c r="Q121" s="52"/>
      <c r="T121" s="55"/>
    </row>
    <row r="122" spans="1:20" s="54" customFormat="1" ht="34.5" hidden="1" customHeight="1" outlineLevel="3" x14ac:dyDescent="0.25">
      <c r="B122" s="70"/>
      <c r="C122" s="124" t="s">
        <v>278</v>
      </c>
      <c r="D122" s="88">
        <v>44.3</v>
      </c>
      <c r="E122" s="123">
        <v>0</v>
      </c>
      <c r="F122" s="100">
        <v>0</v>
      </c>
      <c r="G122" s="128">
        <v>44.3</v>
      </c>
      <c r="H122" s="102">
        <v>0</v>
      </c>
      <c r="I122" s="88">
        <v>44.3</v>
      </c>
      <c r="J122" s="123">
        <v>0</v>
      </c>
      <c r="K122" s="100">
        <v>0</v>
      </c>
      <c r="L122" s="128">
        <v>44.3</v>
      </c>
      <c r="M122" s="102">
        <v>0</v>
      </c>
      <c r="N122" s="122">
        <f t="shared" si="13"/>
        <v>100</v>
      </c>
      <c r="O122" s="52"/>
      <c r="P122" s="53"/>
      <c r="Q122" s="52"/>
      <c r="T122" s="55"/>
    </row>
    <row r="123" spans="1:20" s="54" customFormat="1" ht="34.5" hidden="1" customHeight="1" outlineLevel="3" x14ac:dyDescent="0.25">
      <c r="B123" s="70"/>
      <c r="C123" s="124" t="s">
        <v>87</v>
      </c>
      <c r="D123" s="88">
        <v>30.95</v>
      </c>
      <c r="E123" s="123">
        <v>0</v>
      </c>
      <c r="F123" s="100">
        <v>0</v>
      </c>
      <c r="G123" s="128">
        <v>30.95</v>
      </c>
      <c r="H123" s="102">
        <v>0</v>
      </c>
      <c r="I123" s="88">
        <v>30.95</v>
      </c>
      <c r="J123" s="123">
        <v>0</v>
      </c>
      <c r="K123" s="100">
        <v>0</v>
      </c>
      <c r="L123" s="128">
        <v>30.95</v>
      </c>
      <c r="M123" s="102">
        <v>0</v>
      </c>
      <c r="N123" s="122">
        <f t="shared" si="13"/>
        <v>100</v>
      </c>
      <c r="O123" s="52"/>
      <c r="P123" s="53"/>
      <c r="Q123" s="52"/>
      <c r="T123" s="55"/>
    </row>
    <row r="124" spans="1:20" s="54" customFormat="1" ht="20.25" hidden="1" customHeight="1" outlineLevel="3" x14ac:dyDescent="0.25">
      <c r="B124" s="70"/>
      <c r="C124" s="124" t="s">
        <v>88</v>
      </c>
      <c r="D124" s="88">
        <v>20.8</v>
      </c>
      <c r="E124" s="123">
        <v>0</v>
      </c>
      <c r="F124" s="100">
        <v>0</v>
      </c>
      <c r="G124" s="128">
        <v>20.8</v>
      </c>
      <c r="H124" s="102">
        <v>0</v>
      </c>
      <c r="I124" s="88">
        <v>20.8</v>
      </c>
      <c r="J124" s="123">
        <v>0</v>
      </c>
      <c r="K124" s="100">
        <v>0</v>
      </c>
      <c r="L124" s="128">
        <v>20.8</v>
      </c>
      <c r="M124" s="102">
        <v>0</v>
      </c>
      <c r="N124" s="122">
        <f t="shared" si="13"/>
        <v>100</v>
      </c>
      <c r="O124" s="52"/>
      <c r="P124" s="53"/>
      <c r="Q124" s="52"/>
      <c r="T124" s="55"/>
    </row>
    <row r="125" spans="1:20" s="54" customFormat="1" ht="20.25" hidden="1" customHeight="1" outlineLevel="3" x14ac:dyDescent="0.25">
      <c r="B125" s="70"/>
      <c r="C125" s="124" t="s">
        <v>89</v>
      </c>
      <c r="D125" s="88">
        <v>20.7</v>
      </c>
      <c r="E125" s="123">
        <v>0</v>
      </c>
      <c r="F125" s="100">
        <v>0</v>
      </c>
      <c r="G125" s="128">
        <v>20.7</v>
      </c>
      <c r="H125" s="102">
        <v>0</v>
      </c>
      <c r="I125" s="88">
        <v>20.7</v>
      </c>
      <c r="J125" s="123">
        <v>0</v>
      </c>
      <c r="K125" s="100">
        <v>0</v>
      </c>
      <c r="L125" s="128">
        <v>20.7</v>
      </c>
      <c r="M125" s="102">
        <v>0</v>
      </c>
      <c r="N125" s="122">
        <f t="shared" si="13"/>
        <v>100</v>
      </c>
      <c r="O125" s="52"/>
      <c r="P125" s="53"/>
      <c r="Q125" s="52"/>
      <c r="T125" s="55"/>
    </row>
    <row r="126" spans="1:20" s="54" customFormat="1" ht="41.25" hidden="1" customHeight="1" outlineLevel="3" x14ac:dyDescent="0.25">
      <c r="B126" s="70"/>
      <c r="C126" s="133" t="s">
        <v>91</v>
      </c>
      <c r="D126" s="88">
        <v>135.19999999999999</v>
      </c>
      <c r="E126" s="123">
        <v>0</v>
      </c>
      <c r="F126" s="100">
        <v>0</v>
      </c>
      <c r="G126" s="74">
        <v>135.19999999999999</v>
      </c>
      <c r="H126" s="102">
        <v>0</v>
      </c>
      <c r="I126" s="88">
        <f t="shared" si="15"/>
        <v>135.19999999999999</v>
      </c>
      <c r="J126" s="123">
        <v>0</v>
      </c>
      <c r="K126" s="100">
        <v>0</v>
      </c>
      <c r="L126" s="74">
        <v>135.19999999999999</v>
      </c>
      <c r="M126" s="102">
        <v>0</v>
      </c>
      <c r="N126" s="122">
        <f t="shared" si="13"/>
        <v>100</v>
      </c>
      <c r="O126" s="52"/>
      <c r="P126" s="53"/>
      <c r="Q126" s="52"/>
      <c r="T126" s="55"/>
    </row>
    <row r="127" spans="1:20" s="54" customFormat="1" ht="20.25" hidden="1" customHeight="1" outlineLevel="3" x14ac:dyDescent="0.25">
      <c r="B127" s="70"/>
      <c r="C127" s="124" t="s">
        <v>185</v>
      </c>
      <c r="D127" s="88">
        <v>150</v>
      </c>
      <c r="E127" s="123">
        <v>0</v>
      </c>
      <c r="F127" s="100">
        <v>0</v>
      </c>
      <c r="G127" s="74">
        <v>150</v>
      </c>
      <c r="H127" s="102">
        <v>0</v>
      </c>
      <c r="I127" s="88">
        <v>150</v>
      </c>
      <c r="J127" s="123">
        <v>0</v>
      </c>
      <c r="K127" s="100">
        <v>0</v>
      </c>
      <c r="L127" s="74">
        <v>150</v>
      </c>
      <c r="M127" s="102">
        <v>0</v>
      </c>
      <c r="N127" s="122">
        <f t="shared" si="13"/>
        <v>100</v>
      </c>
      <c r="O127" s="52"/>
      <c r="P127" s="53"/>
      <c r="Q127" s="52"/>
      <c r="T127" s="55"/>
    </row>
    <row r="128" spans="1:20" s="54" customFormat="1" ht="60" hidden="1" customHeight="1" outlineLevel="3" x14ac:dyDescent="0.25">
      <c r="B128" s="70"/>
      <c r="C128" s="124" t="s">
        <v>90</v>
      </c>
      <c r="D128" s="88">
        <v>40</v>
      </c>
      <c r="E128" s="123">
        <v>0</v>
      </c>
      <c r="F128" s="100">
        <v>0</v>
      </c>
      <c r="G128" s="74">
        <v>40</v>
      </c>
      <c r="H128" s="102">
        <v>0</v>
      </c>
      <c r="I128" s="88">
        <v>40</v>
      </c>
      <c r="J128" s="123">
        <v>0</v>
      </c>
      <c r="K128" s="100">
        <v>0</v>
      </c>
      <c r="L128" s="74">
        <v>40</v>
      </c>
      <c r="M128" s="102">
        <v>0</v>
      </c>
      <c r="N128" s="122">
        <f t="shared" si="13"/>
        <v>100</v>
      </c>
      <c r="O128" s="52"/>
      <c r="P128" s="53"/>
      <c r="Q128" s="52"/>
      <c r="T128" s="55"/>
    </row>
    <row r="129" spans="1:20" s="265" customFormat="1" ht="30" customHeight="1" outlineLevel="1" collapsed="1" x14ac:dyDescent="0.25">
      <c r="A129" s="265" t="s">
        <v>630</v>
      </c>
      <c r="B129" s="438" t="s">
        <v>503</v>
      </c>
      <c r="C129" s="439"/>
      <c r="D129" s="253">
        <f t="shared" si="14"/>
        <v>11056.160000000002</v>
      </c>
      <c r="E129" s="262">
        <v>0</v>
      </c>
      <c r="F129" s="255">
        <f>F130+F138+F141+F145+F146+F147+F150+F151+F152</f>
        <v>719.62</v>
      </c>
      <c r="G129" s="255">
        <f>G130+G138+G141+G145+G146+G147+G150+G151+G152</f>
        <v>10336.540000000001</v>
      </c>
      <c r="H129" s="256">
        <v>0</v>
      </c>
      <c r="I129" s="253">
        <f t="shared" si="15"/>
        <v>11046.850000000002</v>
      </c>
      <c r="J129" s="254">
        <v>0</v>
      </c>
      <c r="K129" s="255">
        <f>K130+K138+K141+K145+K146+K147+K150+K151+K152</f>
        <v>719.62</v>
      </c>
      <c r="L129" s="255">
        <f>L130+L138+L141+L145+L146+L147+L150+L151+L152</f>
        <v>10327.230000000001</v>
      </c>
      <c r="M129" s="256">
        <v>0</v>
      </c>
      <c r="N129" s="257">
        <f t="shared" si="13"/>
        <v>99.915793548573831</v>
      </c>
      <c r="O129" s="263"/>
      <c r="P129" s="264"/>
      <c r="Q129" s="263"/>
      <c r="T129" s="261"/>
    </row>
    <row r="130" spans="1:20" s="493" customFormat="1" ht="20.25" hidden="1" customHeight="1" outlineLevel="2" x14ac:dyDescent="0.25">
      <c r="A130" s="493" t="s">
        <v>526</v>
      </c>
      <c r="B130" s="494" t="s">
        <v>92</v>
      </c>
      <c r="C130" s="495"/>
      <c r="D130" s="496">
        <v>9132.7900000000009</v>
      </c>
      <c r="E130" s="497">
        <v>0</v>
      </c>
      <c r="F130" s="498">
        <v>0</v>
      </c>
      <c r="G130" s="498">
        <f>G131+G132+G133+G134+G135+G136+G137</f>
        <v>9132.7800000000007</v>
      </c>
      <c r="H130" s="499">
        <v>0</v>
      </c>
      <c r="I130" s="496">
        <f>I131+I132+I133+I134+I135+I136+I137</f>
        <v>9132.7900000000009</v>
      </c>
      <c r="J130" s="506">
        <v>0</v>
      </c>
      <c r="K130" s="498">
        <v>0</v>
      </c>
      <c r="L130" s="498">
        <f>L131+L132+L133+L134+L135+L136+L137</f>
        <v>9132.7800000000007</v>
      </c>
      <c r="M130" s="499"/>
      <c r="N130" s="500">
        <f t="shared" si="13"/>
        <v>100</v>
      </c>
      <c r="O130" s="501"/>
      <c r="P130" s="502"/>
      <c r="Q130" s="501"/>
      <c r="T130" s="503"/>
    </row>
    <row r="131" spans="1:20" s="116" customFormat="1" ht="30" hidden="1" customHeight="1" outlineLevel="3" x14ac:dyDescent="0.25">
      <c r="A131" s="116" t="s">
        <v>631</v>
      </c>
      <c r="B131" s="135"/>
      <c r="C131" s="136" t="s">
        <v>279</v>
      </c>
      <c r="D131" s="72">
        <v>1557.41</v>
      </c>
      <c r="E131" s="125">
        <v>0</v>
      </c>
      <c r="F131" s="230">
        <v>0</v>
      </c>
      <c r="G131" s="126">
        <v>1557.41</v>
      </c>
      <c r="H131" s="75">
        <v>0</v>
      </c>
      <c r="I131" s="72">
        <v>1557.41</v>
      </c>
      <c r="J131" s="73">
        <v>0</v>
      </c>
      <c r="K131" s="137">
        <v>0</v>
      </c>
      <c r="L131" s="126">
        <v>1557.41</v>
      </c>
      <c r="M131" s="75">
        <v>0</v>
      </c>
      <c r="N131" s="76">
        <f t="shared" si="13"/>
        <v>100</v>
      </c>
      <c r="O131" s="114"/>
      <c r="P131" s="115"/>
      <c r="Q131" s="114"/>
      <c r="T131" s="55"/>
    </row>
    <row r="132" spans="1:20" s="116" customFormat="1" ht="30" hidden="1" customHeight="1" outlineLevel="3" x14ac:dyDescent="0.25">
      <c r="A132" s="116" t="s">
        <v>632</v>
      </c>
      <c r="B132" s="135"/>
      <c r="C132" s="136" t="s">
        <v>156</v>
      </c>
      <c r="D132" s="72">
        <v>150.38999999999999</v>
      </c>
      <c r="E132" s="125">
        <v>0</v>
      </c>
      <c r="F132" s="73">
        <v>0</v>
      </c>
      <c r="G132" s="126">
        <v>150.38999999999999</v>
      </c>
      <c r="H132" s="75">
        <v>0</v>
      </c>
      <c r="I132" s="72">
        <f t="shared" si="15"/>
        <v>150.38999999999999</v>
      </c>
      <c r="J132" s="73">
        <v>0</v>
      </c>
      <c r="K132" s="73">
        <v>0</v>
      </c>
      <c r="L132" s="126">
        <v>150.38999999999999</v>
      </c>
      <c r="M132" s="75">
        <v>0</v>
      </c>
      <c r="N132" s="76">
        <f t="shared" si="13"/>
        <v>100</v>
      </c>
      <c r="O132" s="114"/>
      <c r="P132" s="115"/>
      <c r="Q132" s="114"/>
      <c r="T132" s="55"/>
    </row>
    <row r="133" spans="1:20" s="116" customFormat="1" ht="44.25" hidden="1" customHeight="1" outlineLevel="3" x14ac:dyDescent="0.25">
      <c r="A133" s="116" t="s">
        <v>549</v>
      </c>
      <c r="B133" s="135"/>
      <c r="C133" s="136" t="s">
        <v>140</v>
      </c>
      <c r="D133" s="72">
        <v>67.099999999999994</v>
      </c>
      <c r="E133" s="125">
        <v>0</v>
      </c>
      <c r="F133" s="73">
        <v>0</v>
      </c>
      <c r="G133" s="126">
        <v>67.099999999999994</v>
      </c>
      <c r="H133" s="75">
        <v>0</v>
      </c>
      <c r="I133" s="72">
        <f t="shared" ref="I133" si="18">J133+K133+L133+M133</f>
        <v>67.099999999999994</v>
      </c>
      <c r="J133" s="73">
        <v>0</v>
      </c>
      <c r="K133" s="73">
        <v>0</v>
      </c>
      <c r="L133" s="366">
        <v>67.099999999999994</v>
      </c>
      <c r="M133" s="75">
        <v>0</v>
      </c>
      <c r="N133" s="76">
        <f t="shared" si="13"/>
        <v>100</v>
      </c>
      <c r="O133" s="114"/>
      <c r="P133" s="115"/>
      <c r="Q133" s="114"/>
      <c r="T133" s="55"/>
    </row>
    <row r="134" spans="1:20" s="116" customFormat="1" ht="39" hidden="1" customHeight="1" outlineLevel="3" x14ac:dyDescent="0.25">
      <c r="A134" s="116" t="s">
        <v>672</v>
      </c>
      <c r="B134" s="135"/>
      <c r="C134" s="136" t="s">
        <v>280</v>
      </c>
      <c r="D134" s="72">
        <v>2087.1</v>
      </c>
      <c r="E134" s="125">
        <v>0</v>
      </c>
      <c r="F134" s="73">
        <v>0</v>
      </c>
      <c r="G134" s="126">
        <v>2087.1</v>
      </c>
      <c r="H134" s="75">
        <v>0</v>
      </c>
      <c r="I134" s="72">
        <v>2087.1</v>
      </c>
      <c r="J134" s="73">
        <v>0</v>
      </c>
      <c r="K134" s="73">
        <v>0</v>
      </c>
      <c r="L134" s="366">
        <v>2087.1</v>
      </c>
      <c r="M134" s="75">
        <v>0</v>
      </c>
      <c r="N134" s="76">
        <f>I134/D134*100</f>
        <v>100</v>
      </c>
      <c r="O134" s="114"/>
      <c r="P134" s="115"/>
      <c r="Q134" s="114"/>
      <c r="T134" s="55"/>
    </row>
    <row r="135" spans="1:20" s="116" customFormat="1" ht="51.75" hidden="1" customHeight="1" outlineLevel="3" x14ac:dyDescent="0.25">
      <c r="A135" s="116" t="s">
        <v>673</v>
      </c>
      <c r="B135" s="135"/>
      <c r="C135" s="136" t="s">
        <v>157</v>
      </c>
      <c r="D135" s="72">
        <v>3567.13</v>
      </c>
      <c r="E135" s="125">
        <v>0</v>
      </c>
      <c r="F135" s="73">
        <v>0</v>
      </c>
      <c r="G135" s="126">
        <v>3567.13</v>
      </c>
      <c r="H135" s="75">
        <v>0</v>
      </c>
      <c r="I135" s="72">
        <v>3567.13</v>
      </c>
      <c r="J135" s="73">
        <v>0</v>
      </c>
      <c r="K135" s="73">
        <v>0</v>
      </c>
      <c r="L135" s="366">
        <v>3567.13</v>
      </c>
      <c r="M135" s="75">
        <v>0</v>
      </c>
      <c r="N135" s="76">
        <f>I135/D135*100</f>
        <v>100</v>
      </c>
      <c r="O135" s="114"/>
      <c r="P135" s="115"/>
      <c r="Q135" s="114"/>
      <c r="T135" s="55"/>
    </row>
    <row r="136" spans="1:20" s="116" customFormat="1" ht="60" hidden="1" customHeight="1" outlineLevel="3" x14ac:dyDescent="0.25">
      <c r="A136" s="116" t="s">
        <v>674</v>
      </c>
      <c r="B136" s="135"/>
      <c r="C136" s="136" t="s">
        <v>158</v>
      </c>
      <c r="D136" s="72">
        <v>50</v>
      </c>
      <c r="E136" s="125">
        <v>0</v>
      </c>
      <c r="F136" s="73">
        <v>0</v>
      </c>
      <c r="G136" s="126">
        <v>50</v>
      </c>
      <c r="H136" s="75">
        <v>0</v>
      </c>
      <c r="I136" s="72">
        <v>50</v>
      </c>
      <c r="J136" s="73">
        <v>0</v>
      </c>
      <c r="K136" s="73">
        <v>0</v>
      </c>
      <c r="L136" s="366">
        <v>50</v>
      </c>
      <c r="M136" s="75">
        <v>0</v>
      </c>
      <c r="N136" s="76">
        <f t="shared" ref="N136:N207" si="19">I136/D136*100</f>
        <v>100</v>
      </c>
      <c r="O136" s="114"/>
      <c r="P136" s="115"/>
      <c r="Q136" s="114"/>
      <c r="T136" s="55"/>
    </row>
    <row r="137" spans="1:20" s="116" customFormat="1" ht="60" hidden="1" customHeight="1" outlineLevel="3" x14ac:dyDescent="0.25">
      <c r="A137" s="116" t="s">
        <v>675</v>
      </c>
      <c r="B137" s="135"/>
      <c r="C137" s="136" t="s">
        <v>281</v>
      </c>
      <c r="D137" s="72">
        <v>1653.66</v>
      </c>
      <c r="E137" s="125">
        <v>0</v>
      </c>
      <c r="F137" s="73">
        <v>0</v>
      </c>
      <c r="G137" s="126">
        <v>1653.65</v>
      </c>
      <c r="H137" s="75">
        <v>0</v>
      </c>
      <c r="I137" s="72">
        <v>1653.66</v>
      </c>
      <c r="J137" s="73">
        <v>0</v>
      </c>
      <c r="K137" s="73">
        <v>0</v>
      </c>
      <c r="L137" s="126">
        <v>1653.65</v>
      </c>
      <c r="M137" s="75">
        <v>0</v>
      </c>
      <c r="N137" s="76">
        <f t="shared" ref="N137" si="20">I137/D137*100</f>
        <v>100</v>
      </c>
      <c r="O137" s="114"/>
      <c r="P137" s="115"/>
      <c r="Q137" s="114"/>
      <c r="T137" s="55"/>
    </row>
    <row r="138" spans="1:20" s="493" customFormat="1" ht="30" hidden="1" customHeight="1" outlineLevel="2" x14ac:dyDescent="0.25">
      <c r="A138" s="493" t="s">
        <v>527</v>
      </c>
      <c r="B138" s="507" t="s">
        <v>44</v>
      </c>
      <c r="C138" s="508"/>
      <c r="D138" s="496">
        <f t="shared" ref="D138:D153" si="21">E138+F138+G138+H138</f>
        <v>78.759999999999991</v>
      </c>
      <c r="E138" s="497">
        <v>0</v>
      </c>
      <c r="F138" s="498">
        <v>0</v>
      </c>
      <c r="G138" s="498">
        <f>G139+G140</f>
        <v>78.759999999999991</v>
      </c>
      <c r="H138" s="499">
        <v>0</v>
      </c>
      <c r="I138" s="496">
        <f t="shared" ref="I138:I153" si="22">J138+K138+L138+M138</f>
        <v>78.759999999999991</v>
      </c>
      <c r="J138" s="506">
        <v>0</v>
      </c>
      <c r="K138" s="498">
        <f>K139+K140</f>
        <v>0</v>
      </c>
      <c r="L138" s="498">
        <f>L139+L140</f>
        <v>78.759999999999991</v>
      </c>
      <c r="M138" s="499">
        <v>0</v>
      </c>
      <c r="N138" s="500">
        <f t="shared" si="19"/>
        <v>100</v>
      </c>
      <c r="O138" s="501"/>
      <c r="P138" s="502"/>
      <c r="Q138" s="501"/>
      <c r="T138" s="503"/>
    </row>
    <row r="139" spans="1:20" s="116" customFormat="1" ht="37.5" hidden="1" customHeight="1" outlineLevel="3" x14ac:dyDescent="0.25">
      <c r="A139" s="116" t="s">
        <v>528</v>
      </c>
      <c r="B139" s="135"/>
      <c r="C139" s="136" t="s">
        <v>165</v>
      </c>
      <c r="D139" s="72">
        <v>55.48</v>
      </c>
      <c r="E139" s="125">
        <v>0</v>
      </c>
      <c r="F139" s="73">
        <v>0</v>
      </c>
      <c r="G139" s="74">
        <v>55.48</v>
      </c>
      <c r="H139" s="75">
        <v>0</v>
      </c>
      <c r="I139" s="72">
        <v>55.48</v>
      </c>
      <c r="J139" s="73">
        <v>0</v>
      </c>
      <c r="K139" s="73">
        <v>0</v>
      </c>
      <c r="L139" s="74">
        <v>55.48</v>
      </c>
      <c r="M139" s="75">
        <v>0</v>
      </c>
      <c r="N139" s="76">
        <f t="shared" si="19"/>
        <v>100</v>
      </c>
      <c r="O139" s="114"/>
      <c r="P139" s="115"/>
      <c r="Q139" s="114"/>
      <c r="T139" s="55"/>
    </row>
    <row r="140" spans="1:20" s="116" customFormat="1" ht="40.5" hidden="1" customHeight="1" outlineLevel="3" x14ac:dyDescent="0.25">
      <c r="A140" s="116" t="s">
        <v>529</v>
      </c>
      <c r="B140" s="135"/>
      <c r="C140" s="136" t="s">
        <v>166</v>
      </c>
      <c r="D140" s="72">
        <v>23.28</v>
      </c>
      <c r="E140" s="125">
        <v>0</v>
      </c>
      <c r="F140" s="73">
        <v>0</v>
      </c>
      <c r="G140" s="74">
        <v>23.28</v>
      </c>
      <c r="H140" s="75">
        <v>0</v>
      </c>
      <c r="I140" s="72">
        <v>23.28</v>
      </c>
      <c r="J140" s="73">
        <v>0</v>
      </c>
      <c r="K140" s="73">
        <v>0</v>
      </c>
      <c r="L140" s="74">
        <v>23.28</v>
      </c>
      <c r="M140" s="75">
        <v>0</v>
      </c>
      <c r="N140" s="76">
        <f t="shared" si="19"/>
        <v>100</v>
      </c>
      <c r="O140" s="114"/>
      <c r="P140" s="115"/>
      <c r="Q140" s="114"/>
      <c r="T140" s="55"/>
    </row>
    <row r="141" spans="1:20" s="509" customFormat="1" ht="29.25" hidden="1" customHeight="1" outlineLevel="2" x14ac:dyDescent="0.25">
      <c r="A141" s="509" t="s">
        <v>633</v>
      </c>
      <c r="B141" s="510" t="s">
        <v>93</v>
      </c>
      <c r="C141" s="511"/>
      <c r="D141" s="512">
        <f t="shared" si="21"/>
        <v>1132.54</v>
      </c>
      <c r="E141" s="513"/>
      <c r="F141" s="514">
        <f>F142+F143</f>
        <v>719.62</v>
      </c>
      <c r="G141" s="514">
        <f>G142+G143+G144</f>
        <v>412.92</v>
      </c>
      <c r="H141" s="515"/>
      <c r="I141" s="512">
        <f t="shared" si="22"/>
        <v>1132.54</v>
      </c>
      <c r="J141" s="516">
        <v>0</v>
      </c>
      <c r="K141" s="514">
        <f>K142+K143</f>
        <v>719.62</v>
      </c>
      <c r="L141" s="514">
        <f>L142+L143+L144</f>
        <v>412.92</v>
      </c>
      <c r="M141" s="515">
        <v>0</v>
      </c>
      <c r="N141" s="517">
        <f t="shared" si="19"/>
        <v>100</v>
      </c>
      <c r="O141" s="518"/>
      <c r="P141" s="519"/>
      <c r="Q141" s="518"/>
      <c r="T141" s="520"/>
    </row>
    <row r="142" spans="1:20" s="116" customFormat="1" ht="33.75" hidden="1" customHeight="1" outlineLevel="3" x14ac:dyDescent="0.25">
      <c r="A142" s="116" t="s">
        <v>676</v>
      </c>
      <c r="B142" s="135"/>
      <c r="C142" s="138" t="s">
        <v>94</v>
      </c>
      <c r="D142" s="72">
        <f t="shared" si="21"/>
        <v>300</v>
      </c>
      <c r="E142" s="125">
        <v>0</v>
      </c>
      <c r="F142" s="112">
        <v>0</v>
      </c>
      <c r="G142" s="126">
        <v>300</v>
      </c>
      <c r="H142" s="75">
        <v>0</v>
      </c>
      <c r="I142" s="72">
        <f t="shared" si="22"/>
        <v>300</v>
      </c>
      <c r="J142" s="73">
        <v>0</v>
      </c>
      <c r="K142" s="112">
        <v>0</v>
      </c>
      <c r="L142" s="126">
        <v>300</v>
      </c>
      <c r="M142" s="75">
        <v>0</v>
      </c>
      <c r="N142" s="76">
        <f t="shared" si="19"/>
        <v>100</v>
      </c>
      <c r="O142" s="114"/>
      <c r="P142" s="115"/>
      <c r="Q142" s="114"/>
      <c r="T142" s="55"/>
    </row>
    <row r="143" spans="1:20" s="116" customFormat="1" ht="47.25" hidden="1" customHeight="1" outlineLevel="3" x14ac:dyDescent="0.25">
      <c r="A143" s="116" t="s">
        <v>677</v>
      </c>
      <c r="B143" s="135"/>
      <c r="C143" s="138" t="s">
        <v>174</v>
      </c>
      <c r="D143" s="72">
        <v>719.62</v>
      </c>
      <c r="E143" s="125">
        <v>0</v>
      </c>
      <c r="F143" s="112">
        <v>719.62</v>
      </c>
      <c r="G143" s="126">
        <v>0</v>
      </c>
      <c r="H143" s="75">
        <v>0</v>
      </c>
      <c r="I143" s="72">
        <v>719.62</v>
      </c>
      <c r="J143" s="73">
        <v>0</v>
      </c>
      <c r="K143" s="112">
        <v>719.62</v>
      </c>
      <c r="L143" s="126">
        <v>0</v>
      </c>
      <c r="M143" s="75">
        <v>0</v>
      </c>
      <c r="N143" s="76">
        <f t="shared" si="19"/>
        <v>100</v>
      </c>
      <c r="O143" s="114"/>
      <c r="P143" s="115"/>
      <c r="Q143" s="114"/>
      <c r="T143" s="55"/>
    </row>
    <row r="144" spans="1:20" s="116" customFormat="1" ht="47.25" hidden="1" customHeight="1" outlineLevel="3" x14ac:dyDescent="0.25">
      <c r="A144" s="116" t="s">
        <v>678</v>
      </c>
      <c r="B144" s="135"/>
      <c r="C144" s="138" t="s">
        <v>95</v>
      </c>
      <c r="D144" s="72">
        <v>112.92</v>
      </c>
      <c r="E144" s="125">
        <v>0</v>
      </c>
      <c r="F144" s="112">
        <v>0</v>
      </c>
      <c r="G144" s="126">
        <v>112.92</v>
      </c>
      <c r="H144" s="75">
        <v>0</v>
      </c>
      <c r="I144" s="72">
        <v>112.92</v>
      </c>
      <c r="J144" s="73">
        <v>0</v>
      </c>
      <c r="K144" s="112">
        <v>0</v>
      </c>
      <c r="L144" s="126">
        <v>112.92</v>
      </c>
      <c r="M144" s="75">
        <v>0</v>
      </c>
      <c r="N144" s="76">
        <f t="shared" si="19"/>
        <v>100</v>
      </c>
      <c r="O144" s="114"/>
      <c r="P144" s="115"/>
      <c r="Q144" s="114"/>
      <c r="T144" s="55"/>
    </row>
    <row r="145" spans="1:21" s="509" customFormat="1" ht="20.25" hidden="1" customHeight="1" outlineLevel="2" x14ac:dyDescent="0.25">
      <c r="A145" s="509" t="s">
        <v>679</v>
      </c>
      <c r="B145" s="521" t="s">
        <v>96</v>
      </c>
      <c r="C145" s="522"/>
      <c r="D145" s="512">
        <f t="shared" si="21"/>
        <v>8.17</v>
      </c>
      <c r="E145" s="513">
        <v>0</v>
      </c>
      <c r="F145" s="516">
        <v>0</v>
      </c>
      <c r="G145" s="523">
        <v>8.17</v>
      </c>
      <c r="H145" s="515">
        <v>0</v>
      </c>
      <c r="I145" s="512">
        <f t="shared" si="22"/>
        <v>8.17</v>
      </c>
      <c r="J145" s="516">
        <v>0</v>
      </c>
      <c r="K145" s="516">
        <v>0</v>
      </c>
      <c r="L145" s="523">
        <v>8.17</v>
      </c>
      <c r="M145" s="515">
        <v>0</v>
      </c>
      <c r="N145" s="517">
        <f t="shared" si="19"/>
        <v>100</v>
      </c>
      <c r="O145" s="518"/>
      <c r="P145" s="519"/>
      <c r="Q145" s="518"/>
      <c r="T145" s="520"/>
    </row>
    <row r="146" spans="1:21" s="509" customFormat="1" ht="20.25" hidden="1" customHeight="1" outlineLevel="2" x14ac:dyDescent="0.25">
      <c r="A146" s="509" t="s">
        <v>680</v>
      </c>
      <c r="B146" s="521" t="s">
        <v>97</v>
      </c>
      <c r="C146" s="522"/>
      <c r="D146" s="512">
        <v>270</v>
      </c>
      <c r="E146" s="513">
        <v>0</v>
      </c>
      <c r="F146" s="516">
        <v>0</v>
      </c>
      <c r="G146" s="523">
        <v>270</v>
      </c>
      <c r="H146" s="515">
        <v>0</v>
      </c>
      <c r="I146" s="512">
        <v>270</v>
      </c>
      <c r="J146" s="516">
        <v>0</v>
      </c>
      <c r="K146" s="516">
        <v>0</v>
      </c>
      <c r="L146" s="523">
        <v>270</v>
      </c>
      <c r="M146" s="515">
        <v>0</v>
      </c>
      <c r="N146" s="517">
        <f t="shared" si="19"/>
        <v>100</v>
      </c>
      <c r="O146" s="518"/>
      <c r="P146" s="519"/>
      <c r="Q146" s="518"/>
      <c r="T146" s="520"/>
    </row>
    <row r="147" spans="1:21" s="509" customFormat="1" ht="20.25" hidden="1" customHeight="1" outlineLevel="2" collapsed="1" x14ac:dyDescent="0.25">
      <c r="A147" s="509" t="s">
        <v>681</v>
      </c>
      <c r="B147" s="521" t="s">
        <v>98</v>
      </c>
      <c r="C147" s="522"/>
      <c r="D147" s="512">
        <f>D148+D149</f>
        <v>63.35</v>
      </c>
      <c r="E147" s="513">
        <v>0</v>
      </c>
      <c r="F147" s="516">
        <v>0</v>
      </c>
      <c r="G147" s="516">
        <f>G148+G149</f>
        <v>63.35</v>
      </c>
      <c r="H147" s="515">
        <v>0</v>
      </c>
      <c r="I147" s="512">
        <f>I148+I149</f>
        <v>63.35</v>
      </c>
      <c r="J147" s="516">
        <v>0</v>
      </c>
      <c r="K147" s="516">
        <v>0</v>
      </c>
      <c r="L147" s="516">
        <f>L148+L149</f>
        <v>63.35</v>
      </c>
      <c r="M147" s="515">
        <v>0</v>
      </c>
      <c r="N147" s="517">
        <f t="shared" si="19"/>
        <v>100</v>
      </c>
      <c r="O147" s="518"/>
      <c r="P147" s="519"/>
      <c r="Q147" s="518"/>
      <c r="T147" s="520"/>
    </row>
    <row r="148" spans="1:21" s="509" customFormat="1" ht="27" hidden="1" customHeight="1" outlineLevel="3" x14ac:dyDescent="0.25">
      <c r="B148" s="524"/>
      <c r="C148" s="525" t="s">
        <v>282</v>
      </c>
      <c r="D148" s="512">
        <f>E148+F148+G148+H148</f>
        <v>18</v>
      </c>
      <c r="E148" s="513">
        <v>0</v>
      </c>
      <c r="F148" s="516">
        <v>0</v>
      </c>
      <c r="G148" s="526">
        <v>18</v>
      </c>
      <c r="H148" s="515">
        <v>0</v>
      </c>
      <c r="I148" s="512">
        <f>J148+K148+L148+M148</f>
        <v>18</v>
      </c>
      <c r="J148" s="516">
        <v>0</v>
      </c>
      <c r="K148" s="516">
        <v>0</v>
      </c>
      <c r="L148" s="526">
        <v>18</v>
      </c>
      <c r="M148" s="515">
        <v>0</v>
      </c>
      <c r="N148" s="517">
        <f>I148/D148*100</f>
        <v>100</v>
      </c>
      <c r="O148" s="518"/>
      <c r="P148" s="519"/>
      <c r="Q148" s="518"/>
      <c r="T148" s="520"/>
    </row>
    <row r="149" spans="1:21" s="509" customFormat="1" ht="20.25" hidden="1" customHeight="1" outlineLevel="3" x14ac:dyDescent="0.25">
      <c r="B149" s="524"/>
      <c r="C149" s="525" t="s">
        <v>167</v>
      </c>
      <c r="D149" s="512">
        <v>45.35</v>
      </c>
      <c r="E149" s="513">
        <v>0</v>
      </c>
      <c r="F149" s="516">
        <v>0</v>
      </c>
      <c r="G149" s="526">
        <v>45.35</v>
      </c>
      <c r="H149" s="515">
        <v>0</v>
      </c>
      <c r="I149" s="512">
        <v>45.35</v>
      </c>
      <c r="J149" s="516">
        <v>0</v>
      </c>
      <c r="K149" s="516">
        <v>0</v>
      </c>
      <c r="L149" s="526">
        <v>45.35</v>
      </c>
      <c r="M149" s="515">
        <v>0</v>
      </c>
      <c r="N149" s="517">
        <f t="shared" si="19"/>
        <v>100</v>
      </c>
      <c r="O149" s="518"/>
      <c r="P149" s="519"/>
      <c r="Q149" s="518"/>
      <c r="T149" s="520"/>
    </row>
    <row r="150" spans="1:21" s="509" customFormat="1" ht="20.25" hidden="1" customHeight="1" outlineLevel="2" x14ac:dyDescent="0.25">
      <c r="A150" s="509" t="s">
        <v>682</v>
      </c>
      <c r="B150" s="521" t="s">
        <v>99</v>
      </c>
      <c r="C150" s="522"/>
      <c r="D150" s="512">
        <v>180</v>
      </c>
      <c r="E150" s="513">
        <v>0</v>
      </c>
      <c r="F150" s="516">
        <v>0</v>
      </c>
      <c r="G150" s="527">
        <v>180</v>
      </c>
      <c r="H150" s="515">
        <v>0</v>
      </c>
      <c r="I150" s="512">
        <f>J150+K150+L150+M150</f>
        <v>170.69</v>
      </c>
      <c r="J150" s="516">
        <v>0</v>
      </c>
      <c r="K150" s="516">
        <v>0</v>
      </c>
      <c r="L150" s="527">
        <v>170.69</v>
      </c>
      <c r="M150" s="515">
        <v>0</v>
      </c>
      <c r="N150" s="517">
        <f t="shared" si="19"/>
        <v>94.827777777777783</v>
      </c>
      <c r="O150" s="518"/>
      <c r="P150" s="519"/>
      <c r="Q150" s="518"/>
      <c r="T150" s="520"/>
    </row>
    <row r="151" spans="1:21" s="509" customFormat="1" ht="20.25" hidden="1" customHeight="1" outlineLevel="2" x14ac:dyDescent="0.25">
      <c r="A151" s="509" t="s">
        <v>683</v>
      </c>
      <c r="B151" s="521" t="s">
        <v>100</v>
      </c>
      <c r="C151" s="522"/>
      <c r="D151" s="512">
        <v>163.56</v>
      </c>
      <c r="E151" s="513">
        <v>0</v>
      </c>
      <c r="F151" s="516">
        <v>0</v>
      </c>
      <c r="G151" s="523">
        <v>163.56</v>
      </c>
      <c r="H151" s="515">
        <v>0</v>
      </c>
      <c r="I151" s="512">
        <v>163.56</v>
      </c>
      <c r="J151" s="516">
        <v>0</v>
      </c>
      <c r="K151" s="516">
        <v>0</v>
      </c>
      <c r="L151" s="523">
        <v>163.56</v>
      </c>
      <c r="M151" s="515">
        <v>0</v>
      </c>
      <c r="N151" s="517">
        <f t="shared" si="19"/>
        <v>100</v>
      </c>
      <c r="O151" s="518"/>
      <c r="P151" s="519"/>
      <c r="Q151" s="518"/>
      <c r="T151" s="520"/>
    </row>
    <row r="152" spans="1:21" s="509" customFormat="1" ht="20.25" hidden="1" customHeight="1" outlineLevel="2" x14ac:dyDescent="0.25">
      <c r="A152" s="528" t="s">
        <v>684</v>
      </c>
      <c r="B152" s="529" t="s">
        <v>101</v>
      </c>
      <c r="C152" s="530"/>
      <c r="D152" s="512">
        <f t="shared" si="21"/>
        <v>27</v>
      </c>
      <c r="E152" s="513">
        <v>0</v>
      </c>
      <c r="F152" s="516">
        <v>0</v>
      </c>
      <c r="G152" s="523">
        <v>27</v>
      </c>
      <c r="H152" s="515">
        <v>0</v>
      </c>
      <c r="I152" s="512">
        <f t="shared" si="22"/>
        <v>27</v>
      </c>
      <c r="J152" s="516">
        <v>0</v>
      </c>
      <c r="K152" s="516">
        <v>0</v>
      </c>
      <c r="L152" s="523">
        <v>27</v>
      </c>
      <c r="M152" s="515">
        <v>0</v>
      </c>
      <c r="N152" s="517">
        <f t="shared" si="19"/>
        <v>100</v>
      </c>
      <c r="O152" s="518"/>
      <c r="P152" s="519"/>
      <c r="Q152" s="518"/>
      <c r="T152" s="520"/>
    </row>
    <row r="153" spans="1:21" s="265" customFormat="1" ht="37.5" customHeight="1" outlineLevel="1" x14ac:dyDescent="0.25">
      <c r="A153" s="265" t="s">
        <v>514</v>
      </c>
      <c r="B153" s="428" t="s">
        <v>283</v>
      </c>
      <c r="C153" s="429"/>
      <c r="D153" s="253">
        <f t="shared" si="21"/>
        <v>38945.25</v>
      </c>
      <c r="E153" s="262">
        <v>0</v>
      </c>
      <c r="F153" s="254">
        <v>0</v>
      </c>
      <c r="G153" s="255">
        <f>SUM(G154:G154)</f>
        <v>38945.25</v>
      </c>
      <c r="H153" s="256">
        <v>0</v>
      </c>
      <c r="I153" s="253">
        <f t="shared" si="22"/>
        <v>34244.86</v>
      </c>
      <c r="J153" s="254">
        <v>0</v>
      </c>
      <c r="K153" s="254">
        <v>0</v>
      </c>
      <c r="L153" s="255">
        <f>SUM(L154:L154)</f>
        <v>34244.86</v>
      </c>
      <c r="M153" s="256">
        <v>0</v>
      </c>
      <c r="N153" s="257">
        <f t="shared" si="19"/>
        <v>87.930774613078626</v>
      </c>
      <c r="O153" s="263"/>
      <c r="P153" s="264"/>
      <c r="Q153" s="263"/>
      <c r="T153" s="261"/>
    </row>
    <row r="154" spans="1:21" s="54" customFormat="1" ht="28.5" customHeight="1" outlineLevel="2" x14ac:dyDescent="0.25">
      <c r="A154" s="54" t="s">
        <v>515</v>
      </c>
      <c r="B154" s="376" t="s">
        <v>284</v>
      </c>
      <c r="C154" s="377"/>
      <c r="D154" s="88">
        <v>38945.25</v>
      </c>
      <c r="E154" s="123">
        <v>0</v>
      </c>
      <c r="F154" s="100">
        <v>0</v>
      </c>
      <c r="G154" s="141">
        <v>38945.25</v>
      </c>
      <c r="H154" s="102">
        <v>0</v>
      </c>
      <c r="I154" s="88">
        <v>34244.86</v>
      </c>
      <c r="J154" s="100">
        <v>0</v>
      </c>
      <c r="K154" s="100">
        <v>0</v>
      </c>
      <c r="L154" s="128">
        <v>34244.86</v>
      </c>
      <c r="M154" s="102">
        <v>0</v>
      </c>
      <c r="N154" s="122">
        <f t="shared" si="19"/>
        <v>87.930774613078626</v>
      </c>
      <c r="O154" s="52"/>
      <c r="P154" s="53"/>
      <c r="Q154" s="52"/>
      <c r="T154" s="55"/>
    </row>
    <row r="155" spans="1:21" s="54" customFormat="1" ht="57" customHeight="1" collapsed="1" x14ac:dyDescent="0.25">
      <c r="A155" s="277">
        <v>6</v>
      </c>
      <c r="B155" s="388" t="s">
        <v>102</v>
      </c>
      <c r="C155" s="389"/>
      <c r="D155" s="47">
        <f>E155+F155+G155+H155</f>
        <v>19516.170000000002</v>
      </c>
      <c r="E155" s="134">
        <v>0</v>
      </c>
      <c r="F155" s="48">
        <f>F156+F157+F166</f>
        <v>857.25</v>
      </c>
      <c r="G155" s="48">
        <f>G156+G157+G166</f>
        <v>18658.920000000002</v>
      </c>
      <c r="H155" s="50">
        <v>0</v>
      </c>
      <c r="I155" s="47">
        <v>19493.259999999998</v>
      </c>
      <c r="J155" s="49">
        <v>0</v>
      </c>
      <c r="K155" s="48">
        <f>K156+K157+K166</f>
        <v>857.25</v>
      </c>
      <c r="L155" s="48">
        <f>L156+L157+L166</f>
        <v>18636.009999999998</v>
      </c>
      <c r="M155" s="50">
        <v>0</v>
      </c>
      <c r="N155" s="51">
        <f t="shared" si="19"/>
        <v>99.882610163777002</v>
      </c>
      <c r="O155" s="52">
        <f>L155/G155</f>
        <v>0.99877216902157229</v>
      </c>
      <c r="P155" s="53">
        <v>82043.929999999993</v>
      </c>
      <c r="Q155" s="53">
        <f>P155-D155</f>
        <v>62527.759999999995</v>
      </c>
      <c r="T155" s="55"/>
      <c r="U155" s="111"/>
    </row>
    <row r="156" spans="1:21" s="54" customFormat="1" ht="48" hidden="1" customHeight="1" outlineLevel="1" x14ac:dyDescent="0.25">
      <c r="A156" s="54">
        <v>1</v>
      </c>
      <c r="B156" s="372" t="s">
        <v>290</v>
      </c>
      <c r="C156" s="373"/>
      <c r="D156" s="47">
        <v>715.3</v>
      </c>
      <c r="E156" s="134">
        <v>0</v>
      </c>
      <c r="F156" s="48">
        <v>0</v>
      </c>
      <c r="G156" s="142">
        <v>715.3</v>
      </c>
      <c r="H156" s="50">
        <v>0</v>
      </c>
      <c r="I156" s="47">
        <v>715.3</v>
      </c>
      <c r="J156" s="49">
        <v>0</v>
      </c>
      <c r="K156" s="48">
        <v>0</v>
      </c>
      <c r="L156" s="48">
        <v>715.3</v>
      </c>
      <c r="M156" s="50">
        <v>0</v>
      </c>
      <c r="N156" s="51">
        <f t="shared" si="19"/>
        <v>100</v>
      </c>
      <c r="O156" s="52"/>
      <c r="P156" s="53"/>
      <c r="Q156" s="53"/>
      <c r="T156" s="55"/>
    </row>
    <row r="157" spans="1:21" s="96" customFormat="1" ht="30.75" hidden="1" customHeight="1" outlineLevel="1" x14ac:dyDescent="0.25">
      <c r="A157" s="96">
        <v>2</v>
      </c>
      <c r="B157" s="432" t="s">
        <v>291</v>
      </c>
      <c r="C157" s="433"/>
      <c r="D157" s="47">
        <v>913.9</v>
      </c>
      <c r="E157" s="134">
        <v>0</v>
      </c>
      <c r="F157" s="48">
        <v>0</v>
      </c>
      <c r="G157" s="143">
        <v>913.9</v>
      </c>
      <c r="H157" s="50">
        <v>0</v>
      </c>
      <c r="I157" s="47">
        <v>891</v>
      </c>
      <c r="J157" s="49">
        <v>0</v>
      </c>
      <c r="K157" s="48">
        <v>0</v>
      </c>
      <c r="L157" s="48">
        <v>891</v>
      </c>
      <c r="M157" s="50">
        <v>0</v>
      </c>
      <c r="N157" s="51">
        <f t="shared" si="19"/>
        <v>97.494255388992229</v>
      </c>
      <c r="O157" s="95"/>
      <c r="P157" s="95">
        <v>8359.11</v>
      </c>
      <c r="Q157" s="95">
        <f>P157-D157</f>
        <v>7445.2100000000009</v>
      </c>
      <c r="T157" s="55"/>
    </row>
    <row r="158" spans="1:21" s="54" customFormat="1" ht="15" hidden="1" customHeight="1" outlineLevel="2" x14ac:dyDescent="0.25">
      <c r="A158" s="54" t="s">
        <v>526</v>
      </c>
      <c r="B158" s="392" t="s">
        <v>13</v>
      </c>
      <c r="C158" s="393"/>
      <c r="D158" s="88">
        <v>57</v>
      </c>
      <c r="E158" s="123">
        <v>0</v>
      </c>
      <c r="F158" s="100">
        <v>0</v>
      </c>
      <c r="G158" s="99">
        <v>57</v>
      </c>
      <c r="H158" s="102">
        <v>0</v>
      </c>
      <c r="I158" s="88">
        <v>54</v>
      </c>
      <c r="J158" s="100">
        <v>0</v>
      </c>
      <c r="K158" s="100">
        <v>0</v>
      </c>
      <c r="L158" s="100">
        <v>54</v>
      </c>
      <c r="M158" s="102">
        <v>0</v>
      </c>
      <c r="N158" s="122">
        <f t="shared" si="19"/>
        <v>94.73684210526315</v>
      </c>
      <c r="O158" s="53"/>
      <c r="P158" s="53"/>
      <c r="Q158" s="52"/>
      <c r="T158" s="55"/>
    </row>
    <row r="159" spans="1:21" s="54" customFormat="1" ht="30.75" hidden="1" customHeight="1" outlineLevel="2" x14ac:dyDescent="0.25">
      <c r="A159" s="54" t="s">
        <v>527</v>
      </c>
      <c r="B159" s="392" t="s">
        <v>103</v>
      </c>
      <c r="C159" s="393"/>
      <c r="D159" s="88">
        <v>85.1</v>
      </c>
      <c r="E159" s="123">
        <v>0</v>
      </c>
      <c r="F159" s="100">
        <v>0</v>
      </c>
      <c r="G159" s="99">
        <v>85.1</v>
      </c>
      <c r="H159" s="102">
        <v>0</v>
      </c>
      <c r="I159" s="88">
        <v>85.1</v>
      </c>
      <c r="J159" s="100">
        <v>0</v>
      </c>
      <c r="K159" s="100">
        <v>0</v>
      </c>
      <c r="L159" s="100">
        <v>85.1</v>
      </c>
      <c r="M159" s="102">
        <v>0</v>
      </c>
      <c r="N159" s="122">
        <f t="shared" si="19"/>
        <v>100</v>
      </c>
      <c r="O159" s="53"/>
      <c r="P159" s="53"/>
      <c r="Q159" s="52"/>
      <c r="T159" s="55"/>
    </row>
    <row r="160" spans="1:21" s="54" customFormat="1" ht="15" hidden="1" customHeight="1" outlineLevel="2" x14ac:dyDescent="0.25">
      <c r="A160" s="54" t="s">
        <v>633</v>
      </c>
      <c r="B160" s="392" t="s">
        <v>14</v>
      </c>
      <c r="C160" s="393"/>
      <c r="D160" s="88">
        <v>90</v>
      </c>
      <c r="E160" s="123">
        <v>0</v>
      </c>
      <c r="F160" s="100">
        <v>0</v>
      </c>
      <c r="G160" s="99">
        <v>90</v>
      </c>
      <c r="H160" s="102">
        <v>0</v>
      </c>
      <c r="I160" s="88">
        <v>90</v>
      </c>
      <c r="J160" s="100">
        <v>0</v>
      </c>
      <c r="K160" s="100">
        <v>0</v>
      </c>
      <c r="L160" s="100">
        <v>90</v>
      </c>
      <c r="M160" s="102">
        <v>0</v>
      </c>
      <c r="N160" s="122">
        <f t="shared" si="19"/>
        <v>100</v>
      </c>
      <c r="O160" s="53"/>
      <c r="P160" s="53"/>
      <c r="Q160" s="52"/>
      <c r="T160" s="55"/>
    </row>
    <row r="161" spans="1:20" s="54" customFormat="1" ht="15" hidden="1" customHeight="1" outlineLevel="2" x14ac:dyDescent="0.25">
      <c r="A161" s="54" t="s">
        <v>685</v>
      </c>
      <c r="B161" s="392" t="s">
        <v>15</v>
      </c>
      <c r="C161" s="393"/>
      <c r="D161" s="88">
        <v>20</v>
      </c>
      <c r="E161" s="123">
        <v>0</v>
      </c>
      <c r="F161" s="100">
        <v>0</v>
      </c>
      <c r="G161" s="99">
        <v>20</v>
      </c>
      <c r="H161" s="102">
        <v>0</v>
      </c>
      <c r="I161" s="88">
        <v>20</v>
      </c>
      <c r="J161" s="100">
        <v>0</v>
      </c>
      <c r="K161" s="100">
        <v>0</v>
      </c>
      <c r="L161" s="100">
        <v>20</v>
      </c>
      <c r="M161" s="102">
        <v>0</v>
      </c>
      <c r="N161" s="122">
        <f>I161/D161*100</f>
        <v>100</v>
      </c>
      <c r="O161" s="53"/>
      <c r="P161" s="53"/>
      <c r="Q161" s="52"/>
      <c r="T161" s="55"/>
    </row>
    <row r="162" spans="1:20" s="54" customFormat="1" ht="30" hidden="1" customHeight="1" outlineLevel="2" x14ac:dyDescent="0.25">
      <c r="A162" s="54" t="s">
        <v>680</v>
      </c>
      <c r="B162" s="392" t="s">
        <v>16</v>
      </c>
      <c r="C162" s="393"/>
      <c r="D162" s="88">
        <v>88</v>
      </c>
      <c r="E162" s="123">
        <v>0</v>
      </c>
      <c r="F162" s="100">
        <v>0</v>
      </c>
      <c r="G162" s="99">
        <v>88</v>
      </c>
      <c r="H162" s="102">
        <v>0</v>
      </c>
      <c r="I162" s="88">
        <v>80</v>
      </c>
      <c r="J162" s="100">
        <v>0</v>
      </c>
      <c r="K162" s="100">
        <v>0</v>
      </c>
      <c r="L162" s="100">
        <v>80</v>
      </c>
      <c r="M162" s="102">
        <v>0</v>
      </c>
      <c r="N162" s="122">
        <f t="shared" si="19"/>
        <v>90.909090909090907</v>
      </c>
      <c r="O162" s="53"/>
      <c r="P162" s="53"/>
      <c r="Q162" s="52"/>
      <c r="T162" s="55"/>
    </row>
    <row r="163" spans="1:20" s="54" customFormat="1" ht="15" hidden="1" customHeight="1" outlineLevel="2" x14ac:dyDescent="0.25">
      <c r="A163" s="54" t="s">
        <v>681</v>
      </c>
      <c r="B163" s="392" t="s">
        <v>17</v>
      </c>
      <c r="C163" s="393"/>
      <c r="D163" s="88">
        <f t="shared" ref="D163:D174" si="23">E163+F163+G163+H163</f>
        <v>10.4</v>
      </c>
      <c r="E163" s="123">
        <v>0</v>
      </c>
      <c r="F163" s="100">
        <v>0</v>
      </c>
      <c r="G163" s="99">
        <v>10.4</v>
      </c>
      <c r="H163" s="102">
        <v>0</v>
      </c>
      <c r="I163" s="88">
        <f t="shared" ref="I163:I174" si="24">J163+K163+L163+M163</f>
        <v>10.4</v>
      </c>
      <c r="J163" s="100">
        <v>0</v>
      </c>
      <c r="K163" s="100">
        <v>0</v>
      </c>
      <c r="L163" s="100">
        <v>10.4</v>
      </c>
      <c r="M163" s="102">
        <v>0</v>
      </c>
      <c r="N163" s="122">
        <f t="shared" si="19"/>
        <v>100</v>
      </c>
      <c r="O163" s="53"/>
      <c r="P163" s="53"/>
      <c r="Q163" s="52"/>
      <c r="T163" s="55"/>
    </row>
    <row r="164" spans="1:20" s="54" customFormat="1" ht="27.75" hidden="1" customHeight="1" outlineLevel="2" x14ac:dyDescent="0.25">
      <c r="A164" s="54" t="s">
        <v>682</v>
      </c>
      <c r="B164" s="392" t="s">
        <v>18</v>
      </c>
      <c r="C164" s="393"/>
      <c r="D164" s="88">
        <f t="shared" si="23"/>
        <v>288</v>
      </c>
      <c r="E164" s="123">
        <v>0</v>
      </c>
      <c r="F164" s="100">
        <v>0</v>
      </c>
      <c r="G164" s="99">
        <v>288</v>
      </c>
      <c r="H164" s="102">
        <v>0</v>
      </c>
      <c r="I164" s="88">
        <f t="shared" si="24"/>
        <v>288</v>
      </c>
      <c r="J164" s="100">
        <v>0</v>
      </c>
      <c r="K164" s="100">
        <v>0</v>
      </c>
      <c r="L164" s="100">
        <v>288</v>
      </c>
      <c r="M164" s="102">
        <v>0</v>
      </c>
      <c r="N164" s="122">
        <f t="shared" si="19"/>
        <v>100</v>
      </c>
      <c r="O164" s="53"/>
      <c r="P164" s="53"/>
      <c r="Q164" s="52"/>
      <c r="T164" s="55"/>
    </row>
    <row r="165" spans="1:20" s="54" customFormat="1" ht="39" hidden="1" customHeight="1" outlineLevel="2" x14ac:dyDescent="0.25">
      <c r="A165" s="54" t="s">
        <v>683</v>
      </c>
      <c r="B165" s="392" t="s">
        <v>19</v>
      </c>
      <c r="C165" s="393"/>
      <c r="D165" s="88">
        <v>275.39999999999998</v>
      </c>
      <c r="E165" s="123">
        <v>0</v>
      </c>
      <c r="F165" s="100">
        <v>0</v>
      </c>
      <c r="G165" s="99">
        <v>275.39999999999998</v>
      </c>
      <c r="H165" s="102">
        <v>0</v>
      </c>
      <c r="I165" s="88">
        <v>263.5</v>
      </c>
      <c r="J165" s="100">
        <v>0</v>
      </c>
      <c r="K165" s="100">
        <v>0</v>
      </c>
      <c r="L165" s="100">
        <v>263</v>
      </c>
      <c r="M165" s="102">
        <v>0</v>
      </c>
      <c r="N165" s="122">
        <f t="shared" si="19"/>
        <v>95.679012345679013</v>
      </c>
      <c r="O165" s="53"/>
      <c r="P165" s="53"/>
      <c r="Q165" s="52"/>
      <c r="T165" s="55"/>
    </row>
    <row r="166" spans="1:20" s="96" customFormat="1" ht="37.5" hidden="1" customHeight="1" outlineLevel="1" x14ac:dyDescent="0.25">
      <c r="A166" s="96" t="s">
        <v>514</v>
      </c>
      <c r="B166" s="432" t="s">
        <v>292</v>
      </c>
      <c r="C166" s="433"/>
      <c r="D166" s="47">
        <f>D167+D168+D169+D170+D171+D172+D173+D174+D175+D176</f>
        <v>17886.97</v>
      </c>
      <c r="E166" s="134">
        <v>0</v>
      </c>
      <c r="F166" s="48">
        <f>F167+F168+F169+F170+F171+F172+F173+F174+F175+F176</f>
        <v>857.25</v>
      </c>
      <c r="G166" s="48">
        <f>G167+G168+G169+G170+G171+G172+G173+G174+G175+G176</f>
        <v>17029.72</v>
      </c>
      <c r="H166" s="50">
        <v>0</v>
      </c>
      <c r="I166" s="47">
        <f>I167+I168+I169+I170+I171+I172+I173+I174+I175+I176</f>
        <v>17886.96</v>
      </c>
      <c r="J166" s="49">
        <v>0</v>
      </c>
      <c r="K166" s="48">
        <f>K167+K168+K169+K170+K171+K172+K173+K174+K175+K176</f>
        <v>857.25</v>
      </c>
      <c r="L166" s="48">
        <f>L167+L168+L169+L170+L171+L172+L173+L174+L175+L176</f>
        <v>17029.71</v>
      </c>
      <c r="M166" s="50">
        <f>M167+M168+M169+M170+M171+M172+M173+M174+M176</f>
        <v>0</v>
      </c>
      <c r="N166" s="51">
        <f t="shared" si="19"/>
        <v>99.999944093381927</v>
      </c>
      <c r="O166" s="95"/>
      <c r="P166" s="95">
        <v>29227.759999999998</v>
      </c>
      <c r="Q166" s="95">
        <f>P166-D166</f>
        <v>11340.789999999997</v>
      </c>
      <c r="T166" s="55"/>
    </row>
    <row r="167" spans="1:20" s="54" customFormat="1" ht="20.25" hidden="1" customHeight="1" outlineLevel="2" x14ac:dyDescent="0.25">
      <c r="A167" s="54" t="s">
        <v>515</v>
      </c>
      <c r="B167" s="392" t="s">
        <v>20</v>
      </c>
      <c r="C167" s="393"/>
      <c r="D167" s="88">
        <f t="shared" si="23"/>
        <v>0</v>
      </c>
      <c r="E167" s="123">
        <v>0</v>
      </c>
      <c r="F167" s="99">
        <v>0</v>
      </c>
      <c r="G167" s="99">
        <v>0</v>
      </c>
      <c r="H167" s="102">
        <v>0</v>
      </c>
      <c r="I167" s="88">
        <f t="shared" si="24"/>
        <v>0</v>
      </c>
      <c r="J167" s="100">
        <v>0</v>
      </c>
      <c r="K167" s="100">
        <v>0</v>
      </c>
      <c r="L167" s="100">
        <v>0</v>
      </c>
      <c r="M167" s="102">
        <v>0</v>
      </c>
      <c r="N167" s="122" t="s">
        <v>25</v>
      </c>
      <c r="O167" s="53"/>
      <c r="P167" s="53"/>
      <c r="Q167" s="52"/>
      <c r="T167" s="55"/>
    </row>
    <row r="168" spans="1:20" s="54" customFormat="1" ht="31.5" hidden="1" customHeight="1" outlineLevel="2" x14ac:dyDescent="0.25">
      <c r="A168" s="54" t="s">
        <v>550</v>
      </c>
      <c r="B168" s="392" t="s">
        <v>21</v>
      </c>
      <c r="C168" s="393"/>
      <c r="D168" s="88">
        <f t="shared" si="23"/>
        <v>43.2</v>
      </c>
      <c r="E168" s="123">
        <v>0</v>
      </c>
      <c r="F168" s="99">
        <v>0</v>
      </c>
      <c r="G168" s="99">
        <v>43.2</v>
      </c>
      <c r="H168" s="102">
        <v>0</v>
      </c>
      <c r="I168" s="88">
        <f t="shared" si="24"/>
        <v>43.2</v>
      </c>
      <c r="J168" s="100">
        <v>0</v>
      </c>
      <c r="K168" s="100">
        <v>0</v>
      </c>
      <c r="L168" s="100">
        <v>43.2</v>
      </c>
      <c r="M168" s="102">
        <v>0</v>
      </c>
      <c r="N168" s="122">
        <f t="shared" si="19"/>
        <v>100</v>
      </c>
      <c r="O168" s="53"/>
      <c r="P168" s="53"/>
      <c r="Q168" s="52"/>
      <c r="T168" s="55"/>
    </row>
    <row r="169" spans="1:20" s="54" customFormat="1" ht="31.5" hidden="1" customHeight="1" outlineLevel="2" x14ac:dyDescent="0.25">
      <c r="A169" s="54" t="s">
        <v>551</v>
      </c>
      <c r="B169" s="392" t="s">
        <v>104</v>
      </c>
      <c r="C169" s="393"/>
      <c r="D169" s="88">
        <v>30</v>
      </c>
      <c r="E169" s="123">
        <v>0</v>
      </c>
      <c r="F169" s="99">
        <v>0</v>
      </c>
      <c r="G169" s="99">
        <v>30</v>
      </c>
      <c r="H169" s="102">
        <v>0</v>
      </c>
      <c r="I169" s="88">
        <v>30</v>
      </c>
      <c r="J169" s="100">
        <v>0</v>
      </c>
      <c r="K169" s="100">
        <v>0</v>
      </c>
      <c r="L169" s="100">
        <v>30</v>
      </c>
      <c r="M169" s="102">
        <v>0</v>
      </c>
      <c r="N169" s="122">
        <f t="shared" si="19"/>
        <v>100</v>
      </c>
      <c r="O169" s="53"/>
      <c r="P169" s="53"/>
      <c r="Q169" s="52"/>
      <c r="T169" s="55"/>
    </row>
    <row r="170" spans="1:20" s="54" customFormat="1" ht="30.75" hidden="1" customHeight="1" outlineLevel="2" x14ac:dyDescent="0.25">
      <c r="A170" s="54" t="s">
        <v>552</v>
      </c>
      <c r="B170" s="392" t="s">
        <v>23</v>
      </c>
      <c r="C170" s="393"/>
      <c r="D170" s="88">
        <v>0</v>
      </c>
      <c r="E170" s="123">
        <v>0</v>
      </c>
      <c r="F170" s="99">
        <v>0</v>
      </c>
      <c r="G170" s="99">
        <v>0</v>
      </c>
      <c r="H170" s="102">
        <v>0</v>
      </c>
      <c r="I170" s="88">
        <v>0</v>
      </c>
      <c r="J170" s="100">
        <v>0</v>
      </c>
      <c r="K170" s="100">
        <v>0</v>
      </c>
      <c r="L170" s="100">
        <v>0</v>
      </c>
      <c r="M170" s="102">
        <v>0</v>
      </c>
      <c r="N170" s="122" t="e">
        <f t="shared" si="19"/>
        <v>#DIV/0!</v>
      </c>
      <c r="O170" s="53"/>
      <c r="P170" s="53"/>
      <c r="Q170" s="52"/>
      <c r="T170" s="55"/>
    </row>
    <row r="171" spans="1:20" s="54" customFormat="1" ht="58.5" hidden="1" customHeight="1" outlineLevel="2" x14ac:dyDescent="0.25">
      <c r="A171" s="54" t="s">
        <v>566</v>
      </c>
      <c r="B171" s="392" t="s">
        <v>22</v>
      </c>
      <c r="C171" s="393"/>
      <c r="D171" s="88">
        <f t="shared" si="23"/>
        <v>24</v>
      </c>
      <c r="E171" s="123">
        <v>0</v>
      </c>
      <c r="F171" s="99">
        <v>0</v>
      </c>
      <c r="G171" s="99">
        <v>24</v>
      </c>
      <c r="H171" s="102">
        <v>0</v>
      </c>
      <c r="I171" s="88">
        <f t="shared" si="24"/>
        <v>24</v>
      </c>
      <c r="J171" s="100">
        <v>0</v>
      </c>
      <c r="K171" s="100">
        <v>0</v>
      </c>
      <c r="L171" s="100">
        <v>24</v>
      </c>
      <c r="M171" s="102">
        <v>0</v>
      </c>
      <c r="N171" s="122">
        <f t="shared" si="19"/>
        <v>100</v>
      </c>
      <c r="O171" s="53"/>
      <c r="P171" s="53"/>
      <c r="Q171" s="52"/>
      <c r="T171" s="55"/>
    </row>
    <row r="172" spans="1:20" s="54" customFormat="1" ht="58.5" hidden="1" customHeight="1" outlineLevel="2" x14ac:dyDescent="0.25">
      <c r="A172" s="54" t="s">
        <v>569</v>
      </c>
      <c r="B172" s="392" t="s">
        <v>105</v>
      </c>
      <c r="C172" s="393"/>
      <c r="D172" s="88">
        <v>15992.35</v>
      </c>
      <c r="E172" s="123">
        <v>0</v>
      </c>
      <c r="F172" s="99">
        <v>0</v>
      </c>
      <c r="G172" s="99">
        <v>15992.35</v>
      </c>
      <c r="H172" s="102">
        <v>0</v>
      </c>
      <c r="I172" s="88">
        <v>15992.36</v>
      </c>
      <c r="J172" s="100">
        <v>0</v>
      </c>
      <c r="K172" s="100">
        <v>0</v>
      </c>
      <c r="L172" s="100">
        <v>15992.36</v>
      </c>
      <c r="M172" s="102">
        <v>0</v>
      </c>
      <c r="N172" s="122">
        <f t="shared" si="19"/>
        <v>100.00006252989711</v>
      </c>
      <c r="O172" s="53"/>
      <c r="P172" s="53"/>
      <c r="Q172" s="52"/>
      <c r="T172" s="55"/>
    </row>
    <row r="173" spans="1:20" s="54" customFormat="1" ht="18.75" hidden="1" customHeight="1" outlineLevel="2" x14ac:dyDescent="0.25">
      <c r="A173" s="54" t="s">
        <v>570</v>
      </c>
      <c r="B173" s="392" t="s">
        <v>24</v>
      </c>
      <c r="C173" s="393"/>
      <c r="D173" s="88">
        <v>863.48</v>
      </c>
      <c r="E173" s="123">
        <v>0</v>
      </c>
      <c r="F173" s="99">
        <v>0</v>
      </c>
      <c r="G173" s="99">
        <v>863.48</v>
      </c>
      <c r="H173" s="102">
        <v>0</v>
      </c>
      <c r="I173" s="88">
        <v>863.46</v>
      </c>
      <c r="J173" s="100">
        <v>0</v>
      </c>
      <c r="K173" s="100">
        <v>0</v>
      </c>
      <c r="L173" s="100">
        <v>863.46</v>
      </c>
      <c r="M173" s="102">
        <v>0</v>
      </c>
      <c r="N173" s="122">
        <f t="shared" si="19"/>
        <v>99.997683791170616</v>
      </c>
      <c r="O173" s="53"/>
      <c r="P173" s="53"/>
      <c r="Q173" s="52"/>
      <c r="T173" s="55"/>
    </row>
    <row r="174" spans="1:20" s="54" customFormat="1" ht="18.75" hidden="1" customHeight="1" outlineLevel="2" x14ac:dyDescent="0.25">
      <c r="A174" s="54" t="s">
        <v>571</v>
      </c>
      <c r="B174" s="392" t="s">
        <v>106</v>
      </c>
      <c r="C174" s="393"/>
      <c r="D174" s="88">
        <f t="shared" si="23"/>
        <v>0</v>
      </c>
      <c r="E174" s="123">
        <v>0</v>
      </c>
      <c r="F174" s="99">
        <v>0</v>
      </c>
      <c r="G174" s="99">
        <v>0</v>
      </c>
      <c r="H174" s="102">
        <v>0</v>
      </c>
      <c r="I174" s="88">
        <f t="shared" si="24"/>
        <v>0</v>
      </c>
      <c r="J174" s="100">
        <v>0</v>
      </c>
      <c r="K174" s="100">
        <v>0</v>
      </c>
      <c r="L174" s="100">
        <v>0</v>
      </c>
      <c r="M174" s="102">
        <v>0</v>
      </c>
      <c r="N174" s="122" t="s">
        <v>25</v>
      </c>
      <c r="O174" s="53"/>
      <c r="P174" s="53"/>
      <c r="Q174" s="52"/>
      <c r="T174" s="55"/>
    </row>
    <row r="175" spans="1:20" s="54" customFormat="1" ht="18.75" hidden="1" customHeight="1" outlineLevel="2" x14ac:dyDescent="0.25">
      <c r="A175" s="54" t="s">
        <v>572</v>
      </c>
      <c r="B175" s="392" t="s">
        <v>186</v>
      </c>
      <c r="C175" s="393"/>
      <c r="D175" s="88">
        <v>589.94000000000005</v>
      </c>
      <c r="E175" s="123">
        <v>0</v>
      </c>
      <c r="F175" s="99">
        <v>513.25</v>
      </c>
      <c r="G175" s="99">
        <v>76.69</v>
      </c>
      <c r="H175" s="102">
        <v>0</v>
      </c>
      <c r="I175" s="88">
        <v>589.94000000000005</v>
      </c>
      <c r="J175" s="100">
        <v>0</v>
      </c>
      <c r="K175" s="99">
        <v>513.25</v>
      </c>
      <c r="L175" s="99">
        <v>76.69</v>
      </c>
      <c r="M175" s="102">
        <v>0</v>
      </c>
      <c r="N175" s="122">
        <f t="shared" si="19"/>
        <v>100</v>
      </c>
      <c r="O175" s="53"/>
      <c r="P175" s="53"/>
      <c r="Q175" s="52"/>
      <c r="T175" s="55"/>
    </row>
    <row r="176" spans="1:20" s="54" customFormat="1" ht="35.25" hidden="1" customHeight="1" outlineLevel="2" x14ac:dyDescent="0.25">
      <c r="A176" s="359" t="s">
        <v>686</v>
      </c>
      <c r="B176" s="144"/>
      <c r="C176" s="145" t="s">
        <v>293</v>
      </c>
      <c r="D176" s="101">
        <v>344</v>
      </c>
      <c r="E176" s="123">
        <v>0</v>
      </c>
      <c r="F176" s="99">
        <v>344</v>
      </c>
      <c r="G176" s="99">
        <v>0</v>
      </c>
      <c r="H176" s="146">
        <v>0</v>
      </c>
      <c r="I176" s="101">
        <v>344</v>
      </c>
      <c r="J176" s="100">
        <v>0</v>
      </c>
      <c r="K176" s="99">
        <v>344</v>
      </c>
      <c r="L176" s="99">
        <v>0</v>
      </c>
      <c r="M176" s="146">
        <v>0</v>
      </c>
      <c r="N176" s="122">
        <f t="shared" si="19"/>
        <v>100</v>
      </c>
      <c r="O176" s="53"/>
      <c r="P176" s="53"/>
      <c r="Q176" s="52"/>
      <c r="T176" s="55"/>
    </row>
    <row r="177" spans="1:21" s="54" customFormat="1" ht="56.25" customHeight="1" collapsed="1" x14ac:dyDescent="0.25">
      <c r="A177" s="54">
        <v>7</v>
      </c>
      <c r="B177" s="388" t="s">
        <v>107</v>
      </c>
      <c r="C177" s="389"/>
      <c r="D177" s="147">
        <f>D178+D180+D182+D185+D187+D189+D295+D398+D419+D445+D454</f>
        <v>1854225.03</v>
      </c>
      <c r="E177" s="148">
        <f>E178+E180+E182+E185+E187+E189+E295+E398+E419+E445+E454</f>
        <v>95721.89</v>
      </c>
      <c r="F177" s="147">
        <f>F178+F180+F182+F185+F187+F189+F295+F398+F419+F445+F454</f>
        <v>1187643.4800000002</v>
      </c>
      <c r="G177" s="147">
        <f>G178+G180+G182+G189+G295+G398+G419++G445+G454</f>
        <v>570859.65999999992</v>
      </c>
      <c r="H177" s="147">
        <v>0</v>
      </c>
      <c r="I177" s="147">
        <f>I178+I180+I182+I185+I187+I189+I295+I398+I419+I445+I454</f>
        <v>1851384.23</v>
      </c>
      <c r="J177" s="147">
        <f>J178+J180+J182+J185+J187+J189+J295+J398+J419+J445+J454</f>
        <v>95721.89</v>
      </c>
      <c r="K177" s="147">
        <f>K178+K180+K182+K185+K187+K189+K295+K398+K419+K445+K454</f>
        <v>1184837.3499999999</v>
      </c>
      <c r="L177" s="147">
        <f>L178+L180+L182+L189+L295+L398+L419+L445+L454</f>
        <v>570824.99000000011</v>
      </c>
      <c r="M177" s="147">
        <v>0</v>
      </c>
      <c r="N177" s="51">
        <f>I177/D177*100</f>
        <v>99.846793137076787</v>
      </c>
      <c r="O177" s="53" t="e">
        <f>M177/H177*100</f>
        <v>#DIV/0!</v>
      </c>
      <c r="P177" s="53"/>
      <c r="Q177" s="52"/>
      <c r="T177" s="55"/>
      <c r="U177" s="111"/>
    </row>
    <row r="178" spans="1:21" s="245" customFormat="1" ht="15" hidden="1" customHeight="1" outlineLevel="2" x14ac:dyDescent="0.25">
      <c r="A178" s="245">
        <v>1</v>
      </c>
      <c r="B178" s="448" t="s">
        <v>325</v>
      </c>
      <c r="C178" s="449"/>
      <c r="D178" s="291">
        <f>D179</f>
        <v>3522.3599999999997</v>
      </c>
      <c r="E178" s="297">
        <f t="shared" ref="E178:M178" si="25">E179</f>
        <v>2053.1799999999998</v>
      </c>
      <c r="F178" s="241">
        <f t="shared" si="25"/>
        <v>1011.27</v>
      </c>
      <c r="G178" s="241">
        <f t="shared" si="25"/>
        <v>457.91</v>
      </c>
      <c r="H178" s="241">
        <f t="shared" si="25"/>
        <v>0</v>
      </c>
      <c r="I178" s="291">
        <f t="shared" si="25"/>
        <v>3522.3599999999997</v>
      </c>
      <c r="J178" s="293">
        <f t="shared" si="25"/>
        <v>2053.1799999999998</v>
      </c>
      <c r="K178" s="293">
        <f t="shared" si="25"/>
        <v>1011.27</v>
      </c>
      <c r="L178" s="293">
        <f t="shared" si="25"/>
        <v>457.91</v>
      </c>
      <c r="M178" s="241">
        <f t="shared" si="25"/>
        <v>0</v>
      </c>
      <c r="N178" s="242">
        <f t="shared" si="19"/>
        <v>100</v>
      </c>
      <c r="O178" s="244"/>
      <c r="P178" s="244"/>
      <c r="Q178" s="243"/>
      <c r="T178" s="246"/>
    </row>
    <row r="179" spans="1:21" s="54" customFormat="1" ht="26.25" hidden="1" customHeight="1" outlineLevel="2" x14ac:dyDescent="0.25">
      <c r="A179" s="277">
        <v>1.1000000000000001</v>
      </c>
      <c r="B179" s="392" t="s">
        <v>326</v>
      </c>
      <c r="C179" s="393"/>
      <c r="D179" s="149">
        <f t="shared" ref="D179:D192" si="26">E179+F179+G179+H179</f>
        <v>3522.3599999999997</v>
      </c>
      <c r="E179" s="150">
        <v>2053.1799999999998</v>
      </c>
      <c r="F179" s="100">
        <v>1011.27</v>
      </c>
      <c r="G179" s="100">
        <v>457.91</v>
      </c>
      <c r="H179" s="100">
        <v>0</v>
      </c>
      <c r="I179" s="149">
        <f>J179+K179+L179+M179</f>
        <v>3522.3599999999997</v>
      </c>
      <c r="J179" s="149">
        <v>2053.1799999999998</v>
      </c>
      <c r="K179" s="100">
        <v>1011.27</v>
      </c>
      <c r="L179" s="100">
        <v>457.91</v>
      </c>
      <c r="M179" s="100">
        <v>0</v>
      </c>
      <c r="N179" s="122">
        <f t="shared" si="19"/>
        <v>100</v>
      </c>
      <c r="O179" s="52"/>
      <c r="P179" s="53"/>
      <c r="Q179" s="52"/>
      <c r="T179" s="55"/>
    </row>
    <row r="180" spans="1:21" s="288" customFormat="1" ht="32.25" hidden="1" customHeight="1" outlineLevel="3" x14ac:dyDescent="0.25">
      <c r="A180" s="288" t="s">
        <v>517</v>
      </c>
      <c r="B180" s="450" t="s">
        <v>327</v>
      </c>
      <c r="C180" s="451"/>
      <c r="D180" s="283">
        <f t="shared" ref="D180:M180" si="27">D181</f>
        <v>1738.72</v>
      </c>
      <c r="E180" s="298">
        <f t="shared" si="27"/>
        <v>1013.5</v>
      </c>
      <c r="F180" s="284">
        <f t="shared" si="27"/>
        <v>499.19</v>
      </c>
      <c r="G180" s="284">
        <f t="shared" si="27"/>
        <v>226.03</v>
      </c>
      <c r="H180" s="284">
        <f t="shared" si="27"/>
        <v>0</v>
      </c>
      <c r="I180" s="283">
        <f t="shared" si="27"/>
        <v>1738.72</v>
      </c>
      <c r="J180" s="283">
        <f t="shared" si="27"/>
        <v>1013.5</v>
      </c>
      <c r="K180" s="284">
        <f t="shared" si="27"/>
        <v>499.19</v>
      </c>
      <c r="L180" s="284">
        <f t="shared" si="27"/>
        <v>226.03</v>
      </c>
      <c r="M180" s="284">
        <f t="shared" si="27"/>
        <v>0</v>
      </c>
      <c r="N180" s="285">
        <f t="shared" si="19"/>
        <v>100</v>
      </c>
      <c r="O180" s="286"/>
      <c r="P180" s="287"/>
      <c r="Q180" s="286"/>
      <c r="T180" s="246"/>
    </row>
    <row r="181" spans="1:21" s="116" customFormat="1" ht="42" hidden="1" customHeight="1" outlineLevel="3" x14ac:dyDescent="0.25">
      <c r="A181" s="289" t="s">
        <v>518</v>
      </c>
      <c r="B181" s="154"/>
      <c r="C181" s="84" t="s">
        <v>328</v>
      </c>
      <c r="D181" s="152">
        <f>E181+F181+G181+H181</f>
        <v>1738.72</v>
      </c>
      <c r="E181" s="152">
        <v>1013.5</v>
      </c>
      <c r="F181" s="73">
        <v>499.19</v>
      </c>
      <c r="G181" s="73">
        <v>226.03</v>
      </c>
      <c r="H181" s="73">
        <v>0</v>
      </c>
      <c r="I181" s="152">
        <f>J181+K181+L181+M181</f>
        <v>1738.72</v>
      </c>
      <c r="J181" s="152">
        <v>1013.5</v>
      </c>
      <c r="K181" s="73">
        <v>499.19</v>
      </c>
      <c r="L181" s="73">
        <v>226.03</v>
      </c>
      <c r="M181" s="73">
        <v>0</v>
      </c>
      <c r="N181" s="76">
        <f t="shared" ref="N181:N188" si="28">I181/D181*100</f>
        <v>100</v>
      </c>
      <c r="O181" s="114"/>
      <c r="P181" s="115"/>
      <c r="Q181" s="114"/>
      <c r="T181" s="55"/>
    </row>
    <row r="182" spans="1:21" s="288" customFormat="1" ht="42" hidden="1" customHeight="1" outlineLevel="3" x14ac:dyDescent="0.25">
      <c r="A182" s="288" t="s">
        <v>519</v>
      </c>
      <c r="B182" s="281"/>
      <c r="C182" s="282" t="s">
        <v>329</v>
      </c>
      <c r="D182" s="283">
        <f t="shared" ref="D182:F183" si="29">D183</f>
        <v>94491.760000000009</v>
      </c>
      <c r="E182" s="283">
        <f t="shared" si="29"/>
        <v>48190.8</v>
      </c>
      <c r="F182" s="284">
        <f t="shared" si="29"/>
        <v>34017.03</v>
      </c>
      <c r="G182" s="284">
        <v>12283.93</v>
      </c>
      <c r="H182" s="284">
        <f t="shared" ref="H182:M183" si="30">H183</f>
        <v>0</v>
      </c>
      <c r="I182" s="283">
        <f t="shared" si="30"/>
        <v>94491.760000000009</v>
      </c>
      <c r="J182" s="283">
        <f t="shared" si="30"/>
        <v>48190.8</v>
      </c>
      <c r="K182" s="284">
        <f t="shared" si="30"/>
        <v>34017.03</v>
      </c>
      <c r="L182" s="284">
        <f t="shared" si="30"/>
        <v>12283.93</v>
      </c>
      <c r="M182" s="284">
        <f t="shared" si="30"/>
        <v>0</v>
      </c>
      <c r="N182" s="285">
        <f t="shared" si="28"/>
        <v>100</v>
      </c>
      <c r="O182" s="286"/>
      <c r="P182" s="287"/>
      <c r="Q182" s="286"/>
      <c r="T182" s="246"/>
    </row>
    <row r="183" spans="1:21" s="116" customFormat="1" ht="42" hidden="1" customHeight="1" outlineLevel="3" x14ac:dyDescent="0.25">
      <c r="A183" s="278" t="s">
        <v>520</v>
      </c>
      <c r="B183" s="154"/>
      <c r="C183" s="84" t="s">
        <v>330</v>
      </c>
      <c r="D183" s="152">
        <f>E183+F183+G183+H183</f>
        <v>94491.760000000009</v>
      </c>
      <c r="E183" s="152">
        <f t="shared" si="29"/>
        <v>48190.8</v>
      </c>
      <c r="F183" s="73">
        <f t="shared" si="29"/>
        <v>34017.03</v>
      </c>
      <c r="G183" s="73">
        <f>G184</f>
        <v>12283.93</v>
      </c>
      <c r="H183" s="73">
        <f t="shared" si="30"/>
        <v>0</v>
      </c>
      <c r="I183" s="152">
        <f t="shared" si="30"/>
        <v>94491.760000000009</v>
      </c>
      <c r="J183" s="152">
        <f t="shared" si="30"/>
        <v>48190.8</v>
      </c>
      <c r="K183" s="73">
        <f t="shared" si="30"/>
        <v>34017.03</v>
      </c>
      <c r="L183" s="73">
        <f t="shared" si="30"/>
        <v>12283.93</v>
      </c>
      <c r="M183" s="73">
        <f t="shared" si="30"/>
        <v>0</v>
      </c>
      <c r="N183" s="76">
        <f t="shared" si="28"/>
        <v>100</v>
      </c>
      <c r="O183" s="114"/>
      <c r="P183" s="115"/>
      <c r="Q183" s="114"/>
      <c r="T183" s="55"/>
    </row>
    <row r="184" spans="1:21" s="116" customFormat="1" ht="42" hidden="1" customHeight="1" outlineLevel="3" x14ac:dyDescent="0.25">
      <c r="A184" s="116" t="s">
        <v>521</v>
      </c>
      <c r="B184" s="154"/>
      <c r="C184" s="84" t="s">
        <v>331</v>
      </c>
      <c r="D184" s="152">
        <f>E184+F184+G184+H184</f>
        <v>94491.760000000009</v>
      </c>
      <c r="E184" s="152">
        <v>48190.8</v>
      </c>
      <c r="F184" s="73">
        <v>34017.03</v>
      </c>
      <c r="G184" s="73">
        <v>12283.93</v>
      </c>
      <c r="H184" s="73">
        <v>0</v>
      </c>
      <c r="I184" s="152">
        <f>J184+K184+L184+M184</f>
        <v>94491.760000000009</v>
      </c>
      <c r="J184" s="152">
        <v>48190.8</v>
      </c>
      <c r="K184" s="73">
        <v>34017.03</v>
      </c>
      <c r="L184" s="73">
        <v>12283.93</v>
      </c>
      <c r="M184" s="73">
        <v>0</v>
      </c>
      <c r="N184" s="76">
        <f t="shared" si="28"/>
        <v>100</v>
      </c>
      <c r="O184" s="114"/>
      <c r="P184" s="115"/>
      <c r="Q184" s="114"/>
      <c r="T184" s="55"/>
    </row>
    <row r="185" spans="1:21" s="288" customFormat="1" ht="42" hidden="1" customHeight="1" outlineLevel="3" x14ac:dyDescent="0.25">
      <c r="A185" s="280" t="s">
        <v>522</v>
      </c>
      <c r="B185" s="281"/>
      <c r="C185" s="282" t="s">
        <v>332</v>
      </c>
      <c r="D185" s="283">
        <f t="shared" ref="D185:M185" si="31">D186</f>
        <v>26160.560000000001</v>
      </c>
      <c r="E185" s="283">
        <f t="shared" si="31"/>
        <v>707.9</v>
      </c>
      <c r="F185" s="284">
        <f t="shared" si="31"/>
        <v>25452.66</v>
      </c>
      <c r="G185" s="284">
        <f t="shared" si="31"/>
        <v>0</v>
      </c>
      <c r="H185" s="284">
        <f t="shared" si="31"/>
        <v>0</v>
      </c>
      <c r="I185" s="283">
        <f t="shared" si="31"/>
        <v>25100</v>
      </c>
      <c r="J185" s="283">
        <f t="shared" si="31"/>
        <v>707.9</v>
      </c>
      <c r="K185" s="284">
        <f t="shared" si="31"/>
        <v>24392.1</v>
      </c>
      <c r="L185" s="284">
        <f t="shared" si="31"/>
        <v>0</v>
      </c>
      <c r="M185" s="284">
        <f t="shared" si="31"/>
        <v>0</v>
      </c>
      <c r="N185" s="285">
        <f t="shared" si="28"/>
        <v>95.945958343399369</v>
      </c>
      <c r="O185" s="286"/>
      <c r="P185" s="287"/>
      <c r="Q185" s="286"/>
      <c r="T185" s="246"/>
    </row>
    <row r="186" spans="1:21" s="116" customFormat="1" ht="42" hidden="1" customHeight="1" outlineLevel="3" x14ac:dyDescent="0.25">
      <c r="A186" s="116" t="s">
        <v>523</v>
      </c>
      <c r="B186" s="154"/>
      <c r="C186" s="84" t="s">
        <v>333</v>
      </c>
      <c r="D186" s="152">
        <f>E186+F186+G186+H186</f>
        <v>26160.560000000001</v>
      </c>
      <c r="E186" s="152">
        <v>707.9</v>
      </c>
      <c r="F186" s="73">
        <v>25452.66</v>
      </c>
      <c r="G186" s="73">
        <v>0</v>
      </c>
      <c r="H186" s="73">
        <v>0</v>
      </c>
      <c r="I186" s="152">
        <f>J186+K186+L186+M186</f>
        <v>25100</v>
      </c>
      <c r="J186" s="152">
        <v>707.9</v>
      </c>
      <c r="K186" s="73">
        <v>24392.1</v>
      </c>
      <c r="L186" s="73">
        <v>0</v>
      </c>
      <c r="M186" s="73">
        <v>0</v>
      </c>
      <c r="N186" s="76">
        <f t="shared" si="28"/>
        <v>95.945958343399369</v>
      </c>
      <c r="O186" s="114"/>
      <c r="P186" s="115"/>
      <c r="Q186" s="114"/>
      <c r="T186" s="55"/>
    </row>
    <row r="187" spans="1:21" s="288" customFormat="1" ht="42" hidden="1" customHeight="1" outlineLevel="3" x14ac:dyDescent="0.25">
      <c r="A187" s="280" t="s">
        <v>524</v>
      </c>
      <c r="B187" s="281"/>
      <c r="C187" s="282" t="s">
        <v>334</v>
      </c>
      <c r="D187" s="283">
        <f t="shared" ref="D187:M187" si="32">D188</f>
        <v>1362.26</v>
      </c>
      <c r="E187" s="283">
        <f t="shared" si="32"/>
        <v>912.71</v>
      </c>
      <c r="F187" s="284">
        <f t="shared" si="32"/>
        <v>449.55</v>
      </c>
      <c r="G187" s="284">
        <f t="shared" si="32"/>
        <v>0</v>
      </c>
      <c r="H187" s="284">
        <f t="shared" si="32"/>
        <v>0</v>
      </c>
      <c r="I187" s="283">
        <f t="shared" si="32"/>
        <v>1362.26</v>
      </c>
      <c r="J187" s="283">
        <f t="shared" si="32"/>
        <v>912.71</v>
      </c>
      <c r="K187" s="284">
        <f t="shared" si="32"/>
        <v>449.55</v>
      </c>
      <c r="L187" s="284">
        <f t="shared" si="32"/>
        <v>0</v>
      </c>
      <c r="M187" s="284">
        <f t="shared" si="32"/>
        <v>0</v>
      </c>
      <c r="N187" s="285">
        <f t="shared" si="28"/>
        <v>100</v>
      </c>
      <c r="O187" s="286"/>
      <c r="P187" s="287"/>
      <c r="Q187" s="286"/>
      <c r="T187" s="246"/>
    </row>
    <row r="188" spans="1:21" s="116" customFormat="1" ht="42" hidden="1" customHeight="1" outlineLevel="3" x14ac:dyDescent="0.25">
      <c r="A188" s="279" t="s">
        <v>525</v>
      </c>
      <c r="B188" s="154"/>
      <c r="C188" s="84" t="s">
        <v>335</v>
      </c>
      <c r="D188" s="152">
        <f>E188+F188+G188+H188</f>
        <v>1362.26</v>
      </c>
      <c r="E188" s="152">
        <v>912.71</v>
      </c>
      <c r="F188" s="73">
        <v>449.55</v>
      </c>
      <c r="G188" s="73">
        <v>0</v>
      </c>
      <c r="H188" s="73">
        <v>0</v>
      </c>
      <c r="I188" s="152">
        <f>J188+K188+L188+M188</f>
        <v>1362.26</v>
      </c>
      <c r="J188" s="152">
        <v>912.71</v>
      </c>
      <c r="K188" s="73">
        <v>449.55</v>
      </c>
      <c r="L188" s="73">
        <v>0</v>
      </c>
      <c r="M188" s="73">
        <v>0</v>
      </c>
      <c r="N188" s="76">
        <f t="shared" si="28"/>
        <v>100</v>
      </c>
      <c r="O188" s="114"/>
      <c r="P188" s="115"/>
      <c r="Q188" s="114"/>
      <c r="T188" s="55"/>
    </row>
    <row r="189" spans="1:21" s="288" customFormat="1" ht="42" hidden="1" customHeight="1" outlineLevel="3" x14ac:dyDescent="0.25">
      <c r="A189" s="280">
        <v>2</v>
      </c>
      <c r="B189" s="281"/>
      <c r="C189" s="282" t="s">
        <v>336</v>
      </c>
      <c r="D189" s="283">
        <f>D190+D191+D291+D294</f>
        <v>679975.06</v>
      </c>
      <c r="E189" s="283">
        <f>E190+E191+E291+E294</f>
        <v>0</v>
      </c>
      <c r="F189" s="284">
        <f>F190+F191+F291+F294</f>
        <v>485129.37000000005</v>
      </c>
      <c r="G189" s="284">
        <f>G190+G191+G291+G294</f>
        <v>194845.69000000003</v>
      </c>
      <c r="H189" s="284">
        <v>0</v>
      </c>
      <c r="I189" s="283">
        <f>J189+K189+L189+M189</f>
        <v>678659.76</v>
      </c>
      <c r="J189" s="283">
        <v>0</v>
      </c>
      <c r="K189" s="284">
        <f>K190+K191+K291+K294</f>
        <v>483814.07</v>
      </c>
      <c r="L189" s="284">
        <f>L190+L191+L291+L294</f>
        <v>194845.69000000003</v>
      </c>
      <c r="M189" s="284">
        <v>0</v>
      </c>
      <c r="N189" s="285">
        <f>I189/D189*100</f>
        <v>99.806566434951293</v>
      </c>
      <c r="O189" s="286"/>
      <c r="P189" s="287"/>
      <c r="Q189" s="286"/>
      <c r="T189" s="246"/>
    </row>
    <row r="190" spans="1:21" s="116" customFormat="1" ht="42" hidden="1" customHeight="1" outlineLevel="3" x14ac:dyDescent="0.25">
      <c r="A190" s="116" t="s">
        <v>526</v>
      </c>
      <c r="B190" s="154"/>
      <c r="C190" s="84" t="s">
        <v>316</v>
      </c>
      <c r="D190" s="152">
        <f>E190+F190+G190+H190</f>
        <v>614869.52</v>
      </c>
      <c r="E190" s="152">
        <v>0</v>
      </c>
      <c r="F190" s="73">
        <v>463515.7</v>
      </c>
      <c r="G190" s="73">
        <v>151353.82</v>
      </c>
      <c r="H190" s="73">
        <v>0</v>
      </c>
      <c r="I190" s="152">
        <f>J190+K190+L190+M190</f>
        <v>614869.52</v>
      </c>
      <c r="J190" s="152">
        <v>0</v>
      </c>
      <c r="K190" s="73">
        <v>463515.7</v>
      </c>
      <c r="L190" s="73">
        <v>151353.82</v>
      </c>
      <c r="M190" s="73">
        <v>0</v>
      </c>
      <c r="N190" s="76">
        <f>I190/D190*100</f>
        <v>100</v>
      </c>
      <c r="O190" s="114"/>
      <c r="P190" s="115"/>
      <c r="Q190" s="114"/>
      <c r="T190" s="55"/>
    </row>
    <row r="191" spans="1:21" s="116" customFormat="1" ht="42" hidden="1" customHeight="1" outlineLevel="3" x14ac:dyDescent="0.25">
      <c r="A191" s="278" t="s">
        <v>527</v>
      </c>
      <c r="B191" s="154"/>
      <c r="C191" s="84" t="s">
        <v>337</v>
      </c>
      <c r="D191" s="152">
        <f>D192+D195+D204+D215+D218+D222+D224+D227+D233+D237+D241+D243+D249+D253+D256+D263+D270+D275+D280+D285+D290</f>
        <v>44736.590000000011</v>
      </c>
      <c r="E191" s="152">
        <f>E192+E195+E204+E215+E218+E222+E224+E227+E233+E237+E241+E243+E249+E253+E263+E270+E275+E280+E290</f>
        <v>0</v>
      </c>
      <c r="F191" s="73">
        <f>F192+F195+F204+F215+F218+F222+F224+F227+F233+F237+F241+F243+F249+F253+F256+F263+F270+F275+F280+F285+F290</f>
        <v>1436</v>
      </c>
      <c r="G191" s="73">
        <f>G192+G195+G204+G215+G218+G222+G224+G227+G233+G237+G241+G243+G249+G253+G256+G263+G270+G275+G280+G285+G290</f>
        <v>43300.590000000011</v>
      </c>
      <c r="H191" s="73">
        <f>H192+H195+H204+H215+H218+H224+H222+H224+H227+H233+H237+H241+H243+H249+H253+H256+H263+H275+H280+H285+H290</f>
        <v>0</v>
      </c>
      <c r="I191" s="152">
        <f>I192+I195+I204+I215+I218+I222+I224+I227+I233+I237+I241+I243+I249+I253+I256+I263++I270+I275+I280+I285+I290</f>
        <v>44736.590000000011</v>
      </c>
      <c r="J191" s="152">
        <f>J192+J195+J204+J215+J218+J222+J224+J227+J233+J237+J241+J243+J249+J253+J256+J263+J270+J275+J280+J285+J290</f>
        <v>0</v>
      </c>
      <c r="K191" s="73">
        <f>K192+K195+K204+K215+K218+K222+K224+K227+K233+K237+K241+K243+K249+K253+K263+K270+K275+K280+K285+K290</f>
        <v>1436</v>
      </c>
      <c r="L191" s="73">
        <f>L192+L195+L204+L215+L218+L222+L224+L227+L233+L237+L241+L243+L249+L253+L256+L263+L270+L275+L280+L285+L290</f>
        <v>43300.590000000011</v>
      </c>
      <c r="M191" s="73">
        <f>M192+M195+M204+M215+M218+M222+M224+M227+M233+M237+M241+M243+M249+M253+M256+M263+M270+M275+M280+M285+M290</f>
        <v>0</v>
      </c>
      <c r="N191" s="76">
        <f>I191/D191*100</f>
        <v>100</v>
      </c>
      <c r="O191" s="114"/>
      <c r="P191" s="115"/>
      <c r="Q191" s="114"/>
      <c r="T191" s="55"/>
    </row>
    <row r="192" spans="1:21" s="116" customFormat="1" ht="15" hidden="1" customHeight="1" outlineLevel="4" x14ac:dyDescent="0.25">
      <c r="A192" s="116" t="s">
        <v>528</v>
      </c>
      <c r="B192" s="367" t="s">
        <v>108</v>
      </c>
      <c r="C192" s="368"/>
      <c r="D192" s="152">
        <f t="shared" si="26"/>
        <v>307.52</v>
      </c>
      <c r="E192" s="153">
        <v>0</v>
      </c>
      <c r="F192" s="73">
        <f>F193+F194</f>
        <v>0</v>
      </c>
      <c r="G192" s="73">
        <f>G193+G194</f>
        <v>307.52</v>
      </c>
      <c r="H192" s="73">
        <v>0</v>
      </c>
      <c r="I192" s="152">
        <f>I193+I194</f>
        <v>307.52</v>
      </c>
      <c r="J192" s="152">
        <v>0</v>
      </c>
      <c r="K192" s="73">
        <f>K193+K194</f>
        <v>0</v>
      </c>
      <c r="L192" s="73">
        <f>L193+L194</f>
        <v>307.52</v>
      </c>
      <c r="M192" s="73">
        <v>0</v>
      </c>
      <c r="N192" s="76">
        <f t="shared" si="19"/>
        <v>100</v>
      </c>
      <c r="O192" s="114"/>
      <c r="P192" s="115"/>
      <c r="Q192" s="114"/>
      <c r="T192" s="55"/>
    </row>
    <row r="193" spans="1:20" s="116" customFormat="1" ht="15" hidden="1" customHeight="1" outlineLevel="5" x14ac:dyDescent="0.25">
      <c r="B193" s="70"/>
      <c r="C193" s="98" t="s">
        <v>111</v>
      </c>
      <c r="D193" s="152">
        <f t="shared" ref="D193:D194" si="33">E193+F193+G193+H193</f>
        <v>62.4</v>
      </c>
      <c r="E193" s="125">
        <v>0</v>
      </c>
      <c r="F193" s="73">
        <v>0</v>
      </c>
      <c r="G193" s="73">
        <v>62.4</v>
      </c>
      <c r="H193" s="73">
        <v>0</v>
      </c>
      <c r="I193" s="152">
        <f t="shared" ref="I193:I205" si="34">J193+K193+L193+M193</f>
        <v>62.4</v>
      </c>
      <c r="J193" s="73">
        <v>0</v>
      </c>
      <c r="K193" s="73">
        <v>0</v>
      </c>
      <c r="L193" s="73">
        <v>62.4</v>
      </c>
      <c r="M193" s="73"/>
      <c r="N193" s="76">
        <f t="shared" si="19"/>
        <v>100</v>
      </c>
      <c r="O193" s="114"/>
      <c r="P193" s="115"/>
      <c r="Q193" s="114"/>
      <c r="T193" s="55"/>
    </row>
    <row r="194" spans="1:20" s="116" customFormat="1" ht="24.75" hidden="1" customHeight="1" outlineLevel="5" x14ac:dyDescent="0.25">
      <c r="B194" s="70"/>
      <c r="C194" s="155" t="s">
        <v>239</v>
      </c>
      <c r="D194" s="152">
        <f t="shared" si="33"/>
        <v>245.12</v>
      </c>
      <c r="E194" s="125">
        <v>0</v>
      </c>
      <c r="F194" s="73">
        <v>0</v>
      </c>
      <c r="G194" s="73">
        <v>245.12</v>
      </c>
      <c r="H194" s="73">
        <v>0</v>
      </c>
      <c r="I194" s="152">
        <f t="shared" si="34"/>
        <v>245.12</v>
      </c>
      <c r="J194" s="73">
        <v>0</v>
      </c>
      <c r="K194" s="73">
        <v>0</v>
      </c>
      <c r="L194" s="73">
        <v>245.12</v>
      </c>
      <c r="M194" s="73">
        <v>0</v>
      </c>
      <c r="N194" s="76">
        <f t="shared" si="19"/>
        <v>100</v>
      </c>
      <c r="O194" s="114"/>
      <c r="P194" s="115"/>
      <c r="Q194" s="114"/>
      <c r="T194" s="55"/>
    </row>
    <row r="195" spans="1:20" s="116" customFormat="1" ht="15" hidden="1" customHeight="1" outlineLevel="4" x14ac:dyDescent="0.25">
      <c r="A195" s="116" t="s">
        <v>529</v>
      </c>
      <c r="B195" s="452" t="s">
        <v>338</v>
      </c>
      <c r="C195" s="453"/>
      <c r="D195" s="152">
        <f t="shared" ref="D195:M195" si="35">D196+D197+D198+D199+D200+D201+D202+D203</f>
        <v>3464.75</v>
      </c>
      <c r="E195" s="125">
        <f t="shared" si="35"/>
        <v>0</v>
      </c>
      <c r="F195" s="73">
        <f t="shared" si="35"/>
        <v>0</v>
      </c>
      <c r="G195" s="73">
        <f t="shared" si="35"/>
        <v>3464.75</v>
      </c>
      <c r="H195" s="73">
        <f t="shared" si="35"/>
        <v>0</v>
      </c>
      <c r="I195" s="152">
        <f t="shared" si="35"/>
        <v>3464.75</v>
      </c>
      <c r="J195" s="73">
        <f t="shared" si="35"/>
        <v>0</v>
      </c>
      <c r="K195" s="73">
        <f t="shared" si="35"/>
        <v>0</v>
      </c>
      <c r="L195" s="73">
        <f t="shared" si="35"/>
        <v>3464.75</v>
      </c>
      <c r="M195" s="73">
        <f t="shared" si="35"/>
        <v>0</v>
      </c>
      <c r="N195" s="76">
        <f t="shared" si="19"/>
        <v>100</v>
      </c>
      <c r="O195" s="114"/>
      <c r="P195" s="115"/>
      <c r="Q195" s="114"/>
      <c r="T195" s="55"/>
    </row>
    <row r="196" spans="1:20" s="116" customFormat="1" ht="15" hidden="1" customHeight="1" outlineLevel="4" x14ac:dyDescent="0.25">
      <c r="B196" s="156"/>
      <c r="C196" s="157" t="s">
        <v>339</v>
      </c>
      <c r="D196" s="152">
        <f t="shared" ref="D196:D201" si="36">E196+F196+G196+H196</f>
        <v>555.76</v>
      </c>
      <c r="E196" s="125">
        <v>0</v>
      </c>
      <c r="F196" s="73">
        <v>0</v>
      </c>
      <c r="G196" s="73">
        <v>555.76</v>
      </c>
      <c r="H196" s="73">
        <v>0</v>
      </c>
      <c r="I196" s="152">
        <f t="shared" ref="I196:I201" si="37">J196+K196+L196+M196</f>
        <v>555.76</v>
      </c>
      <c r="J196" s="73">
        <v>0</v>
      </c>
      <c r="K196" s="73">
        <v>0</v>
      </c>
      <c r="L196" s="73">
        <v>555.76</v>
      </c>
      <c r="M196" s="73">
        <v>0</v>
      </c>
      <c r="N196" s="76">
        <f t="shared" ref="N196:N202" si="38">I196/D196*100</f>
        <v>100</v>
      </c>
      <c r="O196" s="114"/>
      <c r="P196" s="115"/>
      <c r="Q196" s="114"/>
      <c r="T196" s="55"/>
    </row>
    <row r="197" spans="1:20" s="116" customFormat="1" ht="15" hidden="1" customHeight="1" outlineLevel="4" x14ac:dyDescent="0.25">
      <c r="B197" s="156"/>
      <c r="C197" s="157" t="s">
        <v>340</v>
      </c>
      <c r="D197" s="152">
        <f t="shared" si="36"/>
        <v>209.85</v>
      </c>
      <c r="E197" s="125">
        <v>0</v>
      </c>
      <c r="F197" s="73">
        <v>0</v>
      </c>
      <c r="G197" s="73">
        <v>209.85</v>
      </c>
      <c r="H197" s="73">
        <v>0</v>
      </c>
      <c r="I197" s="152">
        <f t="shared" si="37"/>
        <v>209.85</v>
      </c>
      <c r="J197" s="73">
        <v>0</v>
      </c>
      <c r="K197" s="73">
        <v>0</v>
      </c>
      <c r="L197" s="73">
        <v>209.85</v>
      </c>
      <c r="M197" s="73">
        <v>0</v>
      </c>
      <c r="N197" s="76">
        <f t="shared" si="38"/>
        <v>100</v>
      </c>
      <c r="O197" s="114"/>
      <c r="P197" s="115"/>
      <c r="Q197" s="114"/>
      <c r="T197" s="55"/>
    </row>
    <row r="198" spans="1:20" s="116" customFormat="1" ht="15" hidden="1" customHeight="1" outlineLevel="4" x14ac:dyDescent="0.25">
      <c r="B198" s="156"/>
      <c r="C198" s="157" t="s">
        <v>341</v>
      </c>
      <c r="D198" s="152">
        <f t="shared" si="36"/>
        <v>178.78</v>
      </c>
      <c r="E198" s="125">
        <v>0</v>
      </c>
      <c r="F198" s="73">
        <v>0</v>
      </c>
      <c r="G198" s="73">
        <v>178.78</v>
      </c>
      <c r="H198" s="73">
        <v>0</v>
      </c>
      <c r="I198" s="152">
        <f t="shared" si="37"/>
        <v>178.78</v>
      </c>
      <c r="J198" s="73">
        <v>0</v>
      </c>
      <c r="K198" s="73">
        <v>0</v>
      </c>
      <c r="L198" s="73">
        <v>178.78</v>
      </c>
      <c r="M198" s="73">
        <v>0</v>
      </c>
      <c r="N198" s="76">
        <f t="shared" si="38"/>
        <v>100</v>
      </c>
      <c r="O198" s="114"/>
      <c r="P198" s="115"/>
      <c r="Q198" s="114"/>
      <c r="T198" s="55"/>
    </row>
    <row r="199" spans="1:20" s="116" customFormat="1" ht="29.25" hidden="1" customHeight="1" outlineLevel="4" x14ac:dyDescent="0.25">
      <c r="B199" s="156"/>
      <c r="C199" s="157" t="s">
        <v>342</v>
      </c>
      <c r="D199" s="152">
        <f t="shared" si="36"/>
        <v>30</v>
      </c>
      <c r="E199" s="125">
        <v>0</v>
      </c>
      <c r="F199" s="73">
        <v>0</v>
      </c>
      <c r="G199" s="73">
        <v>30</v>
      </c>
      <c r="H199" s="73">
        <v>0</v>
      </c>
      <c r="I199" s="152">
        <f t="shared" si="37"/>
        <v>30</v>
      </c>
      <c r="J199" s="73">
        <v>0</v>
      </c>
      <c r="K199" s="73">
        <v>0</v>
      </c>
      <c r="L199" s="73">
        <v>30</v>
      </c>
      <c r="M199" s="73">
        <v>0</v>
      </c>
      <c r="N199" s="76">
        <f t="shared" si="38"/>
        <v>100</v>
      </c>
      <c r="O199" s="114"/>
      <c r="P199" s="115"/>
      <c r="Q199" s="114"/>
      <c r="T199" s="55"/>
    </row>
    <row r="200" spans="1:20" s="116" customFormat="1" ht="29.25" hidden="1" customHeight="1" outlineLevel="4" x14ac:dyDescent="0.25">
      <c r="B200" s="156"/>
      <c r="C200" s="157" t="s">
        <v>343</v>
      </c>
      <c r="D200" s="152">
        <f t="shared" si="36"/>
        <v>535.87</v>
      </c>
      <c r="E200" s="125">
        <v>0</v>
      </c>
      <c r="F200" s="73">
        <v>0</v>
      </c>
      <c r="G200" s="73">
        <v>535.87</v>
      </c>
      <c r="H200" s="73">
        <v>0</v>
      </c>
      <c r="I200" s="152">
        <f t="shared" si="37"/>
        <v>535.87</v>
      </c>
      <c r="J200" s="73">
        <v>0</v>
      </c>
      <c r="K200" s="73">
        <v>0</v>
      </c>
      <c r="L200" s="73">
        <v>535.87</v>
      </c>
      <c r="M200" s="73">
        <v>0</v>
      </c>
      <c r="N200" s="76">
        <f t="shared" si="38"/>
        <v>100</v>
      </c>
      <c r="O200" s="114"/>
      <c r="P200" s="115"/>
      <c r="Q200" s="114"/>
      <c r="T200" s="55"/>
    </row>
    <row r="201" spans="1:20" s="116" customFormat="1" ht="29.25" hidden="1" customHeight="1" outlineLevel="4" x14ac:dyDescent="0.25">
      <c r="B201" s="156"/>
      <c r="C201" s="157" t="s">
        <v>344</v>
      </c>
      <c r="D201" s="152">
        <f t="shared" si="36"/>
        <v>1493.69</v>
      </c>
      <c r="E201" s="125">
        <v>0</v>
      </c>
      <c r="F201" s="73">
        <v>0</v>
      </c>
      <c r="G201" s="73">
        <v>1493.69</v>
      </c>
      <c r="H201" s="73">
        <v>0</v>
      </c>
      <c r="I201" s="152">
        <f t="shared" si="37"/>
        <v>1493.69</v>
      </c>
      <c r="J201" s="73">
        <v>0</v>
      </c>
      <c r="K201" s="73">
        <v>0</v>
      </c>
      <c r="L201" s="73">
        <v>1493.69</v>
      </c>
      <c r="M201" s="73">
        <v>0</v>
      </c>
      <c r="N201" s="76">
        <f t="shared" si="38"/>
        <v>100</v>
      </c>
      <c r="O201" s="114"/>
      <c r="P201" s="115"/>
      <c r="Q201" s="114"/>
      <c r="T201" s="55"/>
    </row>
    <row r="202" spans="1:20" s="116" customFormat="1" ht="15" hidden="1" customHeight="1" outlineLevel="5" x14ac:dyDescent="0.25">
      <c r="B202" s="156"/>
      <c r="C202" s="158" t="s">
        <v>345</v>
      </c>
      <c r="D202" s="152">
        <f t="shared" ref="D202:D315" si="39">E202+F202+G202+H202</f>
        <v>412.11</v>
      </c>
      <c r="E202" s="125">
        <v>0</v>
      </c>
      <c r="F202" s="73">
        <v>0</v>
      </c>
      <c r="G202" s="159">
        <v>412.11</v>
      </c>
      <c r="H202" s="73">
        <v>0</v>
      </c>
      <c r="I202" s="152">
        <f t="shared" si="34"/>
        <v>412.11</v>
      </c>
      <c r="J202" s="73">
        <v>0</v>
      </c>
      <c r="K202" s="73">
        <v>0</v>
      </c>
      <c r="L202" s="159">
        <v>412.11</v>
      </c>
      <c r="M202" s="73">
        <v>0</v>
      </c>
      <c r="N202" s="76">
        <f t="shared" si="38"/>
        <v>100</v>
      </c>
      <c r="O202" s="115"/>
      <c r="P202" s="115"/>
      <c r="Q202" s="114"/>
      <c r="T202" s="55"/>
    </row>
    <row r="203" spans="1:20" s="116" customFormat="1" ht="15" hidden="1" customHeight="1" outlineLevel="5" x14ac:dyDescent="0.25">
      <c r="B203" s="156"/>
      <c r="C203" s="158" t="s">
        <v>111</v>
      </c>
      <c r="D203" s="152">
        <f t="shared" si="39"/>
        <v>48.69</v>
      </c>
      <c r="E203" s="125">
        <v>0</v>
      </c>
      <c r="F203" s="73">
        <v>0</v>
      </c>
      <c r="G203" s="159">
        <v>48.69</v>
      </c>
      <c r="H203" s="73">
        <v>0</v>
      </c>
      <c r="I203" s="152">
        <f t="shared" si="34"/>
        <v>48.69</v>
      </c>
      <c r="J203" s="73">
        <v>0</v>
      </c>
      <c r="K203" s="73">
        <v>0</v>
      </c>
      <c r="L203" s="159">
        <v>48.69</v>
      </c>
      <c r="M203" s="73">
        <v>0</v>
      </c>
      <c r="N203" s="76">
        <f t="shared" si="19"/>
        <v>100</v>
      </c>
      <c r="O203" s="114"/>
      <c r="P203" s="115"/>
      <c r="Q203" s="114"/>
      <c r="T203" s="55"/>
    </row>
    <row r="204" spans="1:20" s="116" customFormat="1" ht="15" hidden="1" customHeight="1" outlineLevel="4" x14ac:dyDescent="0.25">
      <c r="A204" s="116" t="s">
        <v>530</v>
      </c>
      <c r="B204" s="367" t="s">
        <v>109</v>
      </c>
      <c r="C204" s="368"/>
      <c r="D204" s="152">
        <f>D205+D206+D207+D208+D209+D210+D211+D212+D213+D214</f>
        <v>12606.68</v>
      </c>
      <c r="E204" s="125">
        <f t="shared" ref="E204:K204" si="40">E205+E206+E207+E208+E209+E210+E211+E212+E213+E214</f>
        <v>0</v>
      </c>
      <c r="F204" s="159">
        <f t="shared" si="40"/>
        <v>0</v>
      </c>
      <c r="G204" s="159">
        <f t="shared" si="40"/>
        <v>12606.68</v>
      </c>
      <c r="H204" s="73">
        <f t="shared" si="40"/>
        <v>0</v>
      </c>
      <c r="I204" s="152">
        <f t="shared" si="40"/>
        <v>12606.68</v>
      </c>
      <c r="J204" s="73">
        <f t="shared" si="40"/>
        <v>0</v>
      </c>
      <c r="K204" s="159">
        <f t="shared" si="40"/>
        <v>0</v>
      </c>
      <c r="L204" s="159">
        <f>SUM(L205:L214)</f>
        <v>12606.68</v>
      </c>
      <c r="M204" s="73">
        <f>M205+M206+M207+M208+M209+M210+M211+M212+M213+M214</f>
        <v>0</v>
      </c>
      <c r="N204" s="76">
        <f t="shared" si="19"/>
        <v>100</v>
      </c>
      <c r="O204" s="114"/>
      <c r="P204" s="115"/>
      <c r="Q204" s="114"/>
      <c r="T204" s="55"/>
    </row>
    <row r="205" spans="1:20" s="116" customFormat="1" ht="22.9" hidden="1" customHeight="1" outlineLevel="6" x14ac:dyDescent="0.25">
      <c r="B205" s="160"/>
      <c r="C205" s="161" t="s">
        <v>346</v>
      </c>
      <c r="D205" s="152">
        <f t="shared" si="39"/>
        <v>2182.6999999999998</v>
      </c>
      <c r="E205" s="125">
        <v>0</v>
      </c>
      <c r="F205" s="159">
        <v>0</v>
      </c>
      <c r="G205" s="159">
        <v>2182.6999999999998</v>
      </c>
      <c r="H205" s="73">
        <v>0</v>
      </c>
      <c r="I205" s="152">
        <f t="shared" si="34"/>
        <v>2182.6999999999998</v>
      </c>
      <c r="J205" s="73">
        <v>0</v>
      </c>
      <c r="K205" s="159">
        <v>0</v>
      </c>
      <c r="L205" s="159">
        <v>2182.6999999999998</v>
      </c>
      <c r="M205" s="73">
        <v>0</v>
      </c>
      <c r="N205" s="76">
        <f t="shared" si="19"/>
        <v>100</v>
      </c>
      <c r="O205" s="114"/>
      <c r="P205" s="115"/>
      <c r="Q205" s="114"/>
      <c r="T205" s="55"/>
    </row>
    <row r="206" spans="1:20" s="116" customFormat="1" ht="35.450000000000003" hidden="1" customHeight="1" outlineLevel="5" x14ac:dyDescent="0.25">
      <c r="B206" s="160"/>
      <c r="C206" s="161" t="s">
        <v>347</v>
      </c>
      <c r="D206" s="152">
        <f t="shared" si="39"/>
        <v>600</v>
      </c>
      <c r="E206" s="125">
        <v>0</v>
      </c>
      <c r="F206" s="159">
        <v>0</v>
      </c>
      <c r="G206" s="159">
        <v>600</v>
      </c>
      <c r="H206" s="73">
        <v>0</v>
      </c>
      <c r="I206" s="152">
        <f>J206+K206+L206+M206</f>
        <v>600</v>
      </c>
      <c r="J206" s="73">
        <v>0</v>
      </c>
      <c r="K206" s="159">
        <v>0</v>
      </c>
      <c r="L206" s="159">
        <v>600</v>
      </c>
      <c r="M206" s="73">
        <v>0</v>
      </c>
      <c r="N206" s="76">
        <f t="shared" si="19"/>
        <v>100</v>
      </c>
      <c r="O206" s="114"/>
      <c r="P206" s="115"/>
      <c r="Q206" s="114"/>
      <c r="T206" s="55"/>
    </row>
    <row r="207" spans="1:20" s="116" customFormat="1" ht="15" hidden="1" customHeight="1" outlineLevel="5" x14ac:dyDescent="0.25">
      <c r="B207" s="160"/>
      <c r="C207" s="162" t="s">
        <v>192</v>
      </c>
      <c r="D207" s="152">
        <f>E207+F207+G207+H207</f>
        <v>2800</v>
      </c>
      <c r="E207" s="125">
        <v>0</v>
      </c>
      <c r="F207" s="151">
        <v>0</v>
      </c>
      <c r="G207" s="151">
        <v>2800</v>
      </c>
      <c r="H207" s="73">
        <v>0</v>
      </c>
      <c r="I207" s="152">
        <f>J207+K207+L207+M207</f>
        <v>2800</v>
      </c>
      <c r="J207" s="73">
        <v>0</v>
      </c>
      <c r="K207" s="151">
        <v>0</v>
      </c>
      <c r="L207" s="151">
        <v>2800</v>
      </c>
      <c r="M207" s="73">
        <v>0</v>
      </c>
      <c r="N207" s="76">
        <f t="shared" si="19"/>
        <v>100</v>
      </c>
      <c r="O207" s="114"/>
      <c r="P207" s="115"/>
      <c r="Q207" s="114"/>
      <c r="T207" s="55"/>
    </row>
    <row r="208" spans="1:20" s="116" customFormat="1" ht="15" hidden="1" customHeight="1" outlineLevel="5" x14ac:dyDescent="0.25">
      <c r="B208" s="160"/>
      <c r="C208" s="162" t="s">
        <v>348</v>
      </c>
      <c r="D208" s="152">
        <f>F208+G208</f>
        <v>669.59</v>
      </c>
      <c r="E208" s="125">
        <v>0</v>
      </c>
      <c r="F208" s="151">
        <v>0</v>
      </c>
      <c r="G208" s="151">
        <v>669.59</v>
      </c>
      <c r="H208" s="73">
        <v>0</v>
      </c>
      <c r="I208" s="152">
        <f>K208+L208</f>
        <v>669.59</v>
      </c>
      <c r="J208" s="73">
        <v>0</v>
      </c>
      <c r="K208" s="163">
        <v>0</v>
      </c>
      <c r="L208" s="163">
        <v>669.59</v>
      </c>
      <c r="M208" s="73">
        <v>0</v>
      </c>
      <c r="N208" s="76">
        <f t="shared" ref="N208:N295" si="41">I208/D208*100</f>
        <v>100</v>
      </c>
      <c r="O208" s="114"/>
      <c r="P208" s="115"/>
      <c r="Q208" s="114"/>
      <c r="T208" s="55"/>
    </row>
    <row r="209" spans="1:20" s="116" customFormat="1" ht="15" hidden="1" customHeight="1" outlineLevel="5" x14ac:dyDescent="0.25">
      <c r="B209" s="160"/>
      <c r="C209" s="162" t="s">
        <v>349</v>
      </c>
      <c r="D209" s="152">
        <f t="shared" ref="D209:D214" si="42">E209+F209+G209+H209</f>
        <v>474.95</v>
      </c>
      <c r="E209" s="125">
        <v>0</v>
      </c>
      <c r="F209" s="73">
        <v>0</v>
      </c>
      <c r="G209" s="159">
        <v>474.95</v>
      </c>
      <c r="H209" s="73">
        <v>0</v>
      </c>
      <c r="I209" s="152">
        <f t="shared" ref="I209:I273" si="43">J209+K209+L209+M209</f>
        <v>474.95</v>
      </c>
      <c r="J209" s="73">
        <v>0</v>
      </c>
      <c r="K209" s="151">
        <v>0</v>
      </c>
      <c r="L209" s="151">
        <v>474.95</v>
      </c>
      <c r="M209" s="73">
        <v>0</v>
      </c>
      <c r="N209" s="76">
        <f t="shared" si="41"/>
        <v>100</v>
      </c>
      <c r="O209" s="114"/>
      <c r="P209" s="115"/>
      <c r="Q209" s="114"/>
      <c r="T209" s="55"/>
    </row>
    <row r="210" spans="1:20" s="116" customFormat="1" ht="15" hidden="1" customHeight="1" outlineLevel="5" x14ac:dyDescent="0.25">
      <c r="B210" s="160"/>
      <c r="C210" s="162" t="s">
        <v>350</v>
      </c>
      <c r="D210" s="152">
        <f t="shared" si="42"/>
        <v>460.46</v>
      </c>
      <c r="E210" s="125">
        <v>0</v>
      </c>
      <c r="F210" s="73">
        <v>0</v>
      </c>
      <c r="G210" s="159">
        <v>460.46</v>
      </c>
      <c r="H210" s="73">
        <v>0</v>
      </c>
      <c r="I210" s="152">
        <f t="shared" si="43"/>
        <v>460.46</v>
      </c>
      <c r="J210" s="73">
        <v>0</v>
      </c>
      <c r="K210" s="151">
        <v>0</v>
      </c>
      <c r="L210" s="164">
        <v>460.46</v>
      </c>
      <c r="M210" s="73">
        <v>0</v>
      </c>
      <c r="N210" s="76">
        <f t="shared" si="41"/>
        <v>100</v>
      </c>
      <c r="O210" s="114"/>
      <c r="P210" s="115"/>
      <c r="Q210" s="114"/>
      <c r="T210" s="55"/>
    </row>
    <row r="211" spans="1:20" s="116" customFormat="1" ht="15" hidden="1" customHeight="1" outlineLevel="5" x14ac:dyDescent="0.25">
      <c r="B211" s="160"/>
      <c r="C211" s="165" t="s">
        <v>351</v>
      </c>
      <c r="D211" s="152">
        <f>E211+F211+G211+H211</f>
        <v>5080</v>
      </c>
      <c r="E211" s="125">
        <v>0</v>
      </c>
      <c r="F211" s="73">
        <v>0</v>
      </c>
      <c r="G211" s="159">
        <v>5080</v>
      </c>
      <c r="H211" s="73">
        <v>0</v>
      </c>
      <c r="I211" s="152">
        <f>J211+K211+L211+M211</f>
        <v>5080</v>
      </c>
      <c r="J211" s="73">
        <v>0</v>
      </c>
      <c r="K211" s="151">
        <v>0</v>
      </c>
      <c r="L211" s="164">
        <v>5080</v>
      </c>
      <c r="M211" s="73">
        <v>0</v>
      </c>
      <c r="N211" s="76">
        <f>I211/D211*100</f>
        <v>100</v>
      </c>
      <c r="O211" s="114"/>
      <c r="P211" s="115"/>
      <c r="Q211" s="114"/>
      <c r="T211" s="55"/>
    </row>
    <row r="212" spans="1:20" s="116" customFormat="1" ht="15" hidden="1" customHeight="1" outlineLevel="5" x14ac:dyDescent="0.25">
      <c r="B212" s="160"/>
      <c r="C212" s="165" t="s">
        <v>352</v>
      </c>
      <c r="D212" s="152">
        <f>E212+F212+G212+H212</f>
        <v>142.30000000000001</v>
      </c>
      <c r="E212" s="125">
        <v>0</v>
      </c>
      <c r="F212" s="73">
        <v>0</v>
      </c>
      <c r="G212" s="159">
        <v>142.30000000000001</v>
      </c>
      <c r="H212" s="73">
        <v>0</v>
      </c>
      <c r="I212" s="152">
        <f>J212+K212+L212+M212</f>
        <v>142.30000000000001</v>
      </c>
      <c r="J212" s="73">
        <v>0</v>
      </c>
      <c r="K212" s="151">
        <v>0</v>
      </c>
      <c r="L212" s="164">
        <v>142.30000000000001</v>
      </c>
      <c r="M212" s="73">
        <v>0</v>
      </c>
      <c r="N212" s="76">
        <f>I212/D212*100</f>
        <v>100</v>
      </c>
      <c r="O212" s="114"/>
      <c r="P212" s="115"/>
      <c r="Q212" s="114"/>
      <c r="T212" s="55"/>
    </row>
    <row r="213" spans="1:20" s="116" customFormat="1" ht="15" hidden="1" customHeight="1" outlineLevel="5" x14ac:dyDescent="0.25">
      <c r="B213" s="160"/>
      <c r="C213" s="165" t="s">
        <v>353</v>
      </c>
      <c r="D213" s="152">
        <f t="shared" si="42"/>
        <v>187.68</v>
      </c>
      <c r="E213" s="125">
        <v>0</v>
      </c>
      <c r="F213" s="73">
        <v>0</v>
      </c>
      <c r="G213" s="159">
        <v>187.68</v>
      </c>
      <c r="H213" s="73">
        <v>0</v>
      </c>
      <c r="I213" s="152">
        <f t="shared" si="43"/>
        <v>187.68</v>
      </c>
      <c r="J213" s="73">
        <v>0</v>
      </c>
      <c r="K213" s="151">
        <v>0</v>
      </c>
      <c r="L213" s="164">
        <v>187.68</v>
      </c>
      <c r="M213" s="73">
        <v>0</v>
      </c>
      <c r="N213" s="76">
        <f t="shared" si="41"/>
        <v>100</v>
      </c>
      <c r="O213" s="114"/>
      <c r="P213" s="115"/>
      <c r="Q213" s="114"/>
      <c r="T213" s="55"/>
    </row>
    <row r="214" spans="1:20" s="116" customFormat="1" ht="15" hidden="1" customHeight="1" outlineLevel="5" x14ac:dyDescent="0.25">
      <c r="B214" s="160"/>
      <c r="C214" s="165" t="s">
        <v>111</v>
      </c>
      <c r="D214" s="152">
        <f t="shared" si="42"/>
        <v>9</v>
      </c>
      <c r="E214" s="125">
        <v>0</v>
      </c>
      <c r="F214" s="73">
        <v>0</v>
      </c>
      <c r="G214" s="159">
        <v>9</v>
      </c>
      <c r="H214" s="73">
        <v>0</v>
      </c>
      <c r="I214" s="152">
        <f t="shared" si="43"/>
        <v>9</v>
      </c>
      <c r="J214" s="73">
        <v>0</v>
      </c>
      <c r="K214" s="151">
        <v>0</v>
      </c>
      <c r="L214" s="164">
        <v>9</v>
      </c>
      <c r="M214" s="73">
        <v>0</v>
      </c>
      <c r="N214" s="76">
        <f t="shared" si="41"/>
        <v>100</v>
      </c>
      <c r="O214" s="114"/>
      <c r="P214" s="115"/>
      <c r="Q214" s="114"/>
      <c r="T214" s="55"/>
    </row>
    <row r="215" spans="1:20" s="116" customFormat="1" ht="15" hidden="1" customHeight="1" outlineLevel="4" x14ac:dyDescent="0.25">
      <c r="A215" s="116" t="s">
        <v>531</v>
      </c>
      <c r="B215" s="367" t="s">
        <v>188</v>
      </c>
      <c r="C215" s="368"/>
      <c r="D215" s="152">
        <f t="shared" ref="D215:M215" si="44">D216+D217</f>
        <v>305.89999999999998</v>
      </c>
      <c r="E215" s="125">
        <f t="shared" si="44"/>
        <v>0</v>
      </c>
      <c r="F215" s="73">
        <f t="shared" si="44"/>
        <v>0</v>
      </c>
      <c r="G215" s="159">
        <f t="shared" si="44"/>
        <v>305.89999999999998</v>
      </c>
      <c r="H215" s="73">
        <f t="shared" si="44"/>
        <v>0</v>
      </c>
      <c r="I215" s="152">
        <f t="shared" si="44"/>
        <v>305.89999999999998</v>
      </c>
      <c r="J215" s="73">
        <f t="shared" si="44"/>
        <v>0</v>
      </c>
      <c r="K215" s="73">
        <f t="shared" si="44"/>
        <v>0</v>
      </c>
      <c r="L215" s="159">
        <f t="shared" si="44"/>
        <v>305.89999999999998</v>
      </c>
      <c r="M215" s="73">
        <f t="shared" si="44"/>
        <v>0</v>
      </c>
      <c r="N215" s="76">
        <f t="shared" si="41"/>
        <v>100</v>
      </c>
      <c r="O215" s="114"/>
      <c r="P215" s="115"/>
      <c r="Q215" s="114"/>
      <c r="T215" s="55"/>
    </row>
    <row r="216" spans="1:20" s="116" customFormat="1" ht="15" hidden="1" customHeight="1" outlineLevel="5" x14ac:dyDescent="0.25">
      <c r="B216" s="160"/>
      <c r="C216" s="166" t="s">
        <v>111</v>
      </c>
      <c r="D216" s="152">
        <f t="shared" ref="D216:D217" si="45">E216+F216+G216+H216</f>
        <v>12.9</v>
      </c>
      <c r="E216" s="125">
        <v>0</v>
      </c>
      <c r="F216" s="73">
        <v>0</v>
      </c>
      <c r="G216" s="167">
        <v>12.9</v>
      </c>
      <c r="H216" s="73">
        <v>0</v>
      </c>
      <c r="I216" s="152">
        <f t="shared" si="43"/>
        <v>12.9</v>
      </c>
      <c r="J216" s="73">
        <v>0</v>
      </c>
      <c r="K216" s="73">
        <v>0</v>
      </c>
      <c r="L216" s="151">
        <v>12.9</v>
      </c>
      <c r="M216" s="73">
        <v>0</v>
      </c>
      <c r="N216" s="76">
        <f t="shared" si="41"/>
        <v>100</v>
      </c>
      <c r="O216" s="114"/>
      <c r="P216" s="115"/>
      <c r="Q216" s="114"/>
      <c r="T216" s="55"/>
    </row>
    <row r="217" spans="1:20" s="116" customFormat="1" ht="15" hidden="1" customHeight="1" outlineLevel="5" x14ac:dyDescent="0.25">
      <c r="B217" s="160"/>
      <c r="C217" s="166" t="s">
        <v>354</v>
      </c>
      <c r="D217" s="152">
        <f t="shared" si="45"/>
        <v>293</v>
      </c>
      <c r="E217" s="125">
        <v>0</v>
      </c>
      <c r="F217" s="73">
        <v>0</v>
      </c>
      <c r="G217" s="167">
        <v>293</v>
      </c>
      <c r="H217" s="73">
        <v>0</v>
      </c>
      <c r="I217" s="152">
        <f t="shared" si="43"/>
        <v>293</v>
      </c>
      <c r="J217" s="73">
        <v>0</v>
      </c>
      <c r="K217" s="73">
        <v>0</v>
      </c>
      <c r="L217" s="151">
        <v>293</v>
      </c>
      <c r="M217" s="73">
        <v>0</v>
      </c>
      <c r="N217" s="76">
        <f t="shared" si="41"/>
        <v>100</v>
      </c>
      <c r="O217" s="114"/>
      <c r="P217" s="115"/>
      <c r="Q217" s="114"/>
      <c r="T217" s="55"/>
    </row>
    <row r="218" spans="1:20" s="116" customFormat="1" ht="15" hidden="1" customHeight="1" outlineLevel="4" x14ac:dyDescent="0.25">
      <c r="A218" s="116" t="s">
        <v>532</v>
      </c>
      <c r="B218" s="367" t="s">
        <v>110</v>
      </c>
      <c r="C218" s="368"/>
      <c r="D218" s="152">
        <f t="shared" ref="D218:K218" si="46">D219+D220+D221</f>
        <v>554.42000000000007</v>
      </c>
      <c r="E218" s="125">
        <f t="shared" si="46"/>
        <v>0</v>
      </c>
      <c r="F218" s="73">
        <f t="shared" si="46"/>
        <v>0</v>
      </c>
      <c r="G218" s="73">
        <f t="shared" si="46"/>
        <v>554.42000000000007</v>
      </c>
      <c r="H218" s="73">
        <f t="shared" si="46"/>
        <v>0</v>
      </c>
      <c r="I218" s="152">
        <f t="shared" si="46"/>
        <v>554.42000000000007</v>
      </c>
      <c r="J218" s="73">
        <f t="shared" si="46"/>
        <v>0</v>
      </c>
      <c r="K218" s="73">
        <f t="shared" si="46"/>
        <v>0</v>
      </c>
      <c r="L218" s="73">
        <f>L219+L221+L220</f>
        <v>554.42000000000007</v>
      </c>
      <c r="M218" s="73">
        <f>M219+M220+M221</f>
        <v>0</v>
      </c>
      <c r="N218" s="76">
        <f t="shared" si="41"/>
        <v>100</v>
      </c>
      <c r="O218" s="114"/>
      <c r="P218" s="115"/>
      <c r="Q218" s="114"/>
      <c r="T218" s="55"/>
    </row>
    <row r="219" spans="1:20" s="116" customFormat="1" ht="21" hidden="1" customHeight="1" outlineLevel="5" x14ac:dyDescent="0.25">
      <c r="B219" s="70"/>
      <c r="C219" s="168" t="s">
        <v>349</v>
      </c>
      <c r="D219" s="152">
        <f t="shared" si="39"/>
        <v>253</v>
      </c>
      <c r="E219" s="125">
        <v>0</v>
      </c>
      <c r="F219" s="73">
        <v>0</v>
      </c>
      <c r="G219" s="169">
        <v>253</v>
      </c>
      <c r="H219" s="73">
        <v>0</v>
      </c>
      <c r="I219" s="152">
        <f t="shared" si="43"/>
        <v>253</v>
      </c>
      <c r="J219" s="73">
        <v>0</v>
      </c>
      <c r="K219" s="73">
        <v>0</v>
      </c>
      <c r="L219" s="169">
        <v>253</v>
      </c>
      <c r="M219" s="73">
        <v>0</v>
      </c>
      <c r="N219" s="76">
        <f t="shared" si="41"/>
        <v>100</v>
      </c>
      <c r="O219" s="114"/>
      <c r="P219" s="115"/>
      <c r="Q219" s="114"/>
      <c r="T219" s="55"/>
    </row>
    <row r="220" spans="1:20" s="116" customFormat="1" ht="15" hidden="1" customHeight="1" outlineLevel="5" x14ac:dyDescent="0.25">
      <c r="B220" s="70"/>
      <c r="C220" s="168" t="s">
        <v>355</v>
      </c>
      <c r="D220" s="152">
        <f t="shared" si="39"/>
        <v>160.31</v>
      </c>
      <c r="E220" s="125">
        <v>0</v>
      </c>
      <c r="F220" s="73"/>
      <c r="G220" s="169">
        <v>160.31</v>
      </c>
      <c r="H220" s="73">
        <v>0</v>
      </c>
      <c r="I220" s="152">
        <f t="shared" si="43"/>
        <v>160.31</v>
      </c>
      <c r="J220" s="73">
        <v>0</v>
      </c>
      <c r="K220" s="73">
        <v>0</v>
      </c>
      <c r="L220" s="169">
        <v>160.31</v>
      </c>
      <c r="M220" s="73">
        <v>0</v>
      </c>
      <c r="N220" s="76">
        <f t="shared" si="41"/>
        <v>100</v>
      </c>
      <c r="O220" s="114"/>
      <c r="P220" s="115"/>
      <c r="Q220" s="114"/>
      <c r="T220" s="55"/>
    </row>
    <row r="221" spans="1:20" s="116" customFormat="1" ht="15" hidden="1" customHeight="1" outlineLevel="5" x14ac:dyDescent="0.25">
      <c r="B221" s="70"/>
      <c r="C221" s="168" t="s">
        <v>356</v>
      </c>
      <c r="D221" s="152">
        <f t="shared" si="39"/>
        <v>141.11000000000001</v>
      </c>
      <c r="E221" s="125">
        <v>0</v>
      </c>
      <c r="F221" s="73">
        <v>0</v>
      </c>
      <c r="G221" s="169">
        <v>141.11000000000001</v>
      </c>
      <c r="H221" s="73">
        <v>0</v>
      </c>
      <c r="I221" s="152">
        <f t="shared" si="43"/>
        <v>141.11000000000001</v>
      </c>
      <c r="J221" s="73">
        <v>0</v>
      </c>
      <c r="K221" s="73">
        <v>0</v>
      </c>
      <c r="L221" s="169">
        <v>141.11000000000001</v>
      </c>
      <c r="M221" s="73">
        <v>0</v>
      </c>
      <c r="N221" s="76">
        <f t="shared" si="41"/>
        <v>100</v>
      </c>
      <c r="O221" s="114"/>
      <c r="P221" s="115"/>
      <c r="Q221" s="114"/>
      <c r="T221" s="55"/>
    </row>
    <row r="222" spans="1:20" s="116" customFormat="1" ht="15" hidden="1" customHeight="1" outlineLevel="4" x14ac:dyDescent="0.25">
      <c r="A222" s="116" t="s">
        <v>533</v>
      </c>
      <c r="B222" s="369" t="s">
        <v>130</v>
      </c>
      <c r="C222" s="370"/>
      <c r="D222" s="152">
        <f t="shared" si="39"/>
        <v>250.8</v>
      </c>
      <c r="E222" s="125">
        <f>E223</f>
        <v>0</v>
      </c>
      <c r="F222" s="73">
        <f>F223</f>
        <v>0</v>
      </c>
      <c r="G222" s="169">
        <f>SUM(G223:G223)</f>
        <v>250.8</v>
      </c>
      <c r="H222" s="73">
        <f t="shared" ref="H222:M222" si="47">H223</f>
        <v>0</v>
      </c>
      <c r="I222" s="152">
        <f t="shared" si="47"/>
        <v>250.8</v>
      </c>
      <c r="J222" s="73">
        <f t="shared" si="47"/>
        <v>0</v>
      </c>
      <c r="K222" s="73">
        <f t="shared" si="47"/>
        <v>0</v>
      </c>
      <c r="L222" s="169">
        <f t="shared" si="47"/>
        <v>250.8</v>
      </c>
      <c r="M222" s="73">
        <f t="shared" si="47"/>
        <v>0</v>
      </c>
      <c r="N222" s="76">
        <f t="shared" si="41"/>
        <v>100</v>
      </c>
      <c r="O222" s="114"/>
      <c r="P222" s="115"/>
      <c r="Q222" s="114"/>
      <c r="T222" s="55"/>
    </row>
    <row r="223" spans="1:20" s="116" customFormat="1" ht="15" hidden="1" customHeight="1" outlineLevel="5" x14ac:dyDescent="0.25">
      <c r="B223" s="70"/>
      <c r="C223" s="170" t="s">
        <v>349</v>
      </c>
      <c r="D223" s="152">
        <f t="shared" si="39"/>
        <v>250.8</v>
      </c>
      <c r="E223" s="125">
        <v>0</v>
      </c>
      <c r="F223" s="73">
        <v>0</v>
      </c>
      <c r="G223" s="169">
        <v>250.8</v>
      </c>
      <c r="H223" s="73">
        <v>0</v>
      </c>
      <c r="I223" s="152">
        <f t="shared" si="43"/>
        <v>250.8</v>
      </c>
      <c r="J223" s="73">
        <v>0</v>
      </c>
      <c r="K223" s="73">
        <v>0</v>
      </c>
      <c r="L223" s="169">
        <v>250.8</v>
      </c>
      <c r="M223" s="73">
        <v>0</v>
      </c>
      <c r="N223" s="76">
        <f t="shared" si="41"/>
        <v>100</v>
      </c>
      <c r="O223" s="114"/>
      <c r="P223" s="115"/>
      <c r="Q223" s="114"/>
      <c r="T223" s="55"/>
    </row>
    <row r="224" spans="1:20" s="116" customFormat="1" ht="15" hidden="1" customHeight="1" outlineLevel="4" x14ac:dyDescent="0.25">
      <c r="A224" s="116" t="s">
        <v>534</v>
      </c>
      <c r="B224" s="379" t="s">
        <v>131</v>
      </c>
      <c r="C224" s="380"/>
      <c r="D224" s="152">
        <f t="shared" ref="D224:M224" si="48">D225+D226</f>
        <v>1368.8899999999999</v>
      </c>
      <c r="E224" s="125">
        <f t="shared" si="48"/>
        <v>0</v>
      </c>
      <c r="F224" s="73">
        <f t="shared" si="48"/>
        <v>0</v>
      </c>
      <c r="G224" s="159">
        <f t="shared" si="48"/>
        <v>1368.8899999999999</v>
      </c>
      <c r="H224" s="73">
        <f t="shared" si="48"/>
        <v>0</v>
      </c>
      <c r="I224" s="152">
        <f t="shared" si="48"/>
        <v>1368.8899999999999</v>
      </c>
      <c r="J224" s="73">
        <f t="shared" si="48"/>
        <v>0</v>
      </c>
      <c r="K224" s="73">
        <f t="shared" si="48"/>
        <v>0</v>
      </c>
      <c r="L224" s="159">
        <f t="shared" si="48"/>
        <v>1368.8899999999999</v>
      </c>
      <c r="M224" s="73">
        <f t="shared" si="48"/>
        <v>0</v>
      </c>
      <c r="N224" s="76">
        <f t="shared" si="41"/>
        <v>100</v>
      </c>
      <c r="O224" s="114"/>
      <c r="P224" s="115"/>
      <c r="Q224" s="114"/>
      <c r="T224" s="55"/>
    </row>
    <row r="225" spans="1:20" s="116" customFormat="1" ht="36" hidden="1" customHeight="1" outlineLevel="5" x14ac:dyDescent="0.25">
      <c r="B225" s="70"/>
      <c r="C225" s="171" t="s">
        <v>357</v>
      </c>
      <c r="D225" s="152">
        <f t="shared" si="39"/>
        <v>1150.53</v>
      </c>
      <c r="E225" s="125">
        <v>0</v>
      </c>
      <c r="F225" s="73">
        <v>0</v>
      </c>
      <c r="G225" s="172">
        <v>1150.53</v>
      </c>
      <c r="H225" s="73">
        <v>0</v>
      </c>
      <c r="I225" s="152">
        <f t="shared" si="43"/>
        <v>1150.53</v>
      </c>
      <c r="J225" s="73">
        <v>0</v>
      </c>
      <c r="K225" s="73">
        <v>0</v>
      </c>
      <c r="L225" s="172">
        <v>1150.53</v>
      </c>
      <c r="M225" s="73">
        <v>0</v>
      </c>
      <c r="N225" s="76">
        <f t="shared" si="41"/>
        <v>100</v>
      </c>
      <c r="O225" s="114"/>
      <c r="P225" s="115"/>
      <c r="Q225" s="114"/>
      <c r="T225" s="55"/>
    </row>
    <row r="226" spans="1:20" s="116" customFormat="1" ht="15" hidden="1" customHeight="1" outlineLevel="5" x14ac:dyDescent="0.25">
      <c r="B226" s="70"/>
      <c r="C226" s="171" t="s">
        <v>358</v>
      </c>
      <c r="D226" s="152">
        <f t="shared" si="39"/>
        <v>218.36</v>
      </c>
      <c r="E226" s="125">
        <v>0</v>
      </c>
      <c r="F226" s="73">
        <v>0</v>
      </c>
      <c r="G226" s="172">
        <v>218.36</v>
      </c>
      <c r="H226" s="73">
        <v>0</v>
      </c>
      <c r="I226" s="152">
        <f t="shared" si="43"/>
        <v>218.36</v>
      </c>
      <c r="J226" s="73">
        <v>0</v>
      </c>
      <c r="K226" s="73">
        <v>0</v>
      </c>
      <c r="L226" s="172">
        <v>218.36</v>
      </c>
      <c r="M226" s="73">
        <v>0</v>
      </c>
      <c r="N226" s="76">
        <f t="shared" si="41"/>
        <v>100</v>
      </c>
      <c r="O226" s="114"/>
      <c r="P226" s="115"/>
      <c r="Q226" s="114"/>
      <c r="T226" s="55"/>
    </row>
    <row r="227" spans="1:20" s="116" customFormat="1" ht="15.75" hidden="1" customHeight="1" outlineLevel="4" x14ac:dyDescent="0.25">
      <c r="A227" s="116" t="s">
        <v>535</v>
      </c>
      <c r="B227" s="367" t="s">
        <v>112</v>
      </c>
      <c r="C227" s="368"/>
      <c r="D227" s="152">
        <f>D228+D229+D230+D231+D232</f>
        <v>1262.17</v>
      </c>
      <c r="E227" s="125">
        <f t="shared" ref="E227:M227" si="49">E228+E229+E230+E231+E232</f>
        <v>0</v>
      </c>
      <c r="F227" s="73">
        <f t="shared" si="49"/>
        <v>0</v>
      </c>
      <c r="G227" s="73">
        <f t="shared" si="49"/>
        <v>1262.17</v>
      </c>
      <c r="H227" s="73">
        <f t="shared" si="49"/>
        <v>0</v>
      </c>
      <c r="I227" s="152">
        <f t="shared" si="49"/>
        <v>1262.17</v>
      </c>
      <c r="J227" s="73">
        <f t="shared" si="49"/>
        <v>0</v>
      </c>
      <c r="K227" s="73">
        <f t="shared" si="49"/>
        <v>0</v>
      </c>
      <c r="L227" s="73">
        <f t="shared" si="49"/>
        <v>1262.17</v>
      </c>
      <c r="M227" s="73">
        <f t="shared" si="49"/>
        <v>0</v>
      </c>
      <c r="N227" s="76">
        <f t="shared" si="41"/>
        <v>100</v>
      </c>
      <c r="O227" s="114"/>
      <c r="P227" s="115"/>
      <c r="Q227" s="114"/>
      <c r="T227" s="55"/>
    </row>
    <row r="228" spans="1:20" s="116" customFormat="1" ht="15" hidden="1" customHeight="1" outlineLevel="5" x14ac:dyDescent="0.25">
      <c r="B228" s="70"/>
      <c r="C228" s="158" t="s">
        <v>111</v>
      </c>
      <c r="D228" s="152">
        <f t="shared" si="39"/>
        <v>86.99</v>
      </c>
      <c r="E228" s="125">
        <v>0</v>
      </c>
      <c r="F228" s="73">
        <v>0</v>
      </c>
      <c r="G228" s="173">
        <v>86.99</v>
      </c>
      <c r="H228" s="73">
        <v>0</v>
      </c>
      <c r="I228" s="152">
        <f t="shared" si="43"/>
        <v>86.99</v>
      </c>
      <c r="J228" s="73">
        <v>0</v>
      </c>
      <c r="K228" s="173">
        <v>0</v>
      </c>
      <c r="L228" s="173">
        <v>86.99</v>
      </c>
      <c r="M228" s="73">
        <v>0</v>
      </c>
      <c r="N228" s="76">
        <f t="shared" si="41"/>
        <v>100</v>
      </c>
      <c r="O228" s="114"/>
      <c r="P228" s="115"/>
      <c r="Q228" s="114"/>
      <c r="T228" s="55"/>
    </row>
    <row r="229" spans="1:20" s="116" customFormat="1" ht="24" hidden="1" customHeight="1" outlineLevel="5" x14ac:dyDescent="0.25">
      <c r="B229" s="70"/>
      <c r="C229" s="168" t="s">
        <v>358</v>
      </c>
      <c r="D229" s="152">
        <f t="shared" si="39"/>
        <v>228.06</v>
      </c>
      <c r="E229" s="125">
        <v>0</v>
      </c>
      <c r="F229" s="73">
        <v>0</v>
      </c>
      <c r="G229" s="174">
        <v>228.06</v>
      </c>
      <c r="H229" s="73">
        <v>0</v>
      </c>
      <c r="I229" s="152">
        <f t="shared" si="43"/>
        <v>228.06</v>
      </c>
      <c r="J229" s="73">
        <v>0</v>
      </c>
      <c r="K229" s="174">
        <v>0</v>
      </c>
      <c r="L229" s="174">
        <v>228.06</v>
      </c>
      <c r="M229" s="73">
        <v>0</v>
      </c>
      <c r="N229" s="76">
        <f t="shared" si="41"/>
        <v>100</v>
      </c>
      <c r="O229" s="114"/>
      <c r="P229" s="115"/>
      <c r="Q229" s="114"/>
      <c r="T229" s="55"/>
    </row>
    <row r="230" spans="1:20" s="116" customFormat="1" ht="24" hidden="1" customHeight="1" outlineLevel="5" x14ac:dyDescent="0.25">
      <c r="B230" s="70"/>
      <c r="C230" s="168" t="s">
        <v>359</v>
      </c>
      <c r="D230" s="152">
        <f>E230+F230+G230+H230</f>
        <v>67.3</v>
      </c>
      <c r="E230" s="125">
        <v>0</v>
      </c>
      <c r="F230" s="73">
        <v>0</v>
      </c>
      <c r="G230" s="174">
        <v>67.3</v>
      </c>
      <c r="H230" s="73">
        <v>0</v>
      </c>
      <c r="I230" s="152">
        <f>J230+K230+L230+M230</f>
        <v>67.3</v>
      </c>
      <c r="J230" s="73">
        <v>0</v>
      </c>
      <c r="K230" s="174">
        <v>0</v>
      </c>
      <c r="L230" s="174">
        <v>67.3</v>
      </c>
      <c r="M230" s="73">
        <v>0</v>
      </c>
      <c r="N230" s="76">
        <f>I230/D230*100</f>
        <v>100</v>
      </c>
      <c r="O230" s="114"/>
      <c r="P230" s="115"/>
      <c r="Q230" s="114"/>
      <c r="T230" s="55"/>
    </row>
    <row r="231" spans="1:20" s="116" customFormat="1" ht="24" hidden="1" customHeight="1" outlineLevel="5" x14ac:dyDescent="0.25">
      <c r="B231" s="70"/>
      <c r="C231" s="168" t="s">
        <v>360</v>
      </c>
      <c r="D231" s="152">
        <f>E231+F231+G231+H231</f>
        <v>839.82</v>
      </c>
      <c r="E231" s="125">
        <v>0</v>
      </c>
      <c r="F231" s="73">
        <v>0</v>
      </c>
      <c r="G231" s="174">
        <v>839.82</v>
      </c>
      <c r="H231" s="73">
        <v>0</v>
      </c>
      <c r="I231" s="152">
        <f>J231+K231+L231+M231</f>
        <v>839.82</v>
      </c>
      <c r="J231" s="73">
        <v>0</v>
      </c>
      <c r="K231" s="174">
        <v>0</v>
      </c>
      <c r="L231" s="174">
        <v>839.82</v>
      </c>
      <c r="M231" s="73">
        <v>0</v>
      </c>
      <c r="N231" s="76">
        <f>I231/D231*100</f>
        <v>100</v>
      </c>
      <c r="O231" s="114"/>
      <c r="P231" s="115"/>
      <c r="Q231" s="114"/>
      <c r="T231" s="55"/>
    </row>
    <row r="232" spans="1:20" s="116" customFormat="1" ht="24" hidden="1" customHeight="1" outlineLevel="5" x14ac:dyDescent="0.25">
      <c r="B232" s="70"/>
      <c r="C232" s="168" t="s">
        <v>361</v>
      </c>
      <c r="D232" s="152">
        <f>E232+F232+G232+H232</f>
        <v>40</v>
      </c>
      <c r="E232" s="125">
        <v>0</v>
      </c>
      <c r="F232" s="73">
        <v>0</v>
      </c>
      <c r="G232" s="174">
        <v>40</v>
      </c>
      <c r="H232" s="73">
        <v>0</v>
      </c>
      <c r="I232" s="152">
        <f>J232+K232+L232+M232</f>
        <v>40</v>
      </c>
      <c r="J232" s="73">
        <v>0</v>
      </c>
      <c r="K232" s="174">
        <v>0</v>
      </c>
      <c r="L232" s="174">
        <v>40</v>
      </c>
      <c r="M232" s="73">
        <v>0</v>
      </c>
      <c r="N232" s="76">
        <f>I232/D232*100</f>
        <v>100</v>
      </c>
      <c r="O232" s="114"/>
      <c r="P232" s="115"/>
      <c r="Q232" s="114"/>
      <c r="T232" s="55"/>
    </row>
    <row r="233" spans="1:20" s="116" customFormat="1" ht="15" hidden="1" customHeight="1" outlineLevel="4" x14ac:dyDescent="0.25">
      <c r="A233" s="116" t="s">
        <v>536</v>
      </c>
      <c r="B233" s="367" t="s">
        <v>362</v>
      </c>
      <c r="C233" s="368"/>
      <c r="D233" s="152">
        <f>D234+D235+D236</f>
        <v>2191.5099999999998</v>
      </c>
      <c r="E233" s="125"/>
      <c r="F233" s="73">
        <f>SUM(F234:F234)</f>
        <v>0</v>
      </c>
      <c r="G233" s="73">
        <f>G234+G235+G236</f>
        <v>2191.5099999999998</v>
      </c>
      <c r="H233" s="73"/>
      <c r="I233" s="152">
        <f t="shared" si="43"/>
        <v>2191.5099999999998</v>
      </c>
      <c r="J233" s="73"/>
      <c r="K233" s="73">
        <f>SUM(K234:K234)</f>
        <v>0</v>
      </c>
      <c r="L233" s="73">
        <f>L234+L235+L236</f>
        <v>2191.5099999999998</v>
      </c>
      <c r="M233" s="73"/>
      <c r="N233" s="76">
        <f t="shared" si="41"/>
        <v>100</v>
      </c>
      <c r="O233" s="114"/>
      <c r="P233" s="115"/>
      <c r="Q233" s="114"/>
      <c r="T233" s="55"/>
    </row>
    <row r="234" spans="1:20" s="116" customFormat="1" ht="15" hidden="1" customHeight="1" outlineLevel="5" x14ac:dyDescent="0.25">
      <c r="B234" s="70"/>
      <c r="C234" s="175" t="s">
        <v>363</v>
      </c>
      <c r="D234" s="152">
        <f t="shared" si="39"/>
        <v>1511.84</v>
      </c>
      <c r="E234" s="125">
        <v>0</v>
      </c>
      <c r="F234" s="73">
        <v>0</v>
      </c>
      <c r="G234" s="159">
        <v>1511.84</v>
      </c>
      <c r="H234" s="73">
        <v>0</v>
      </c>
      <c r="I234" s="152">
        <f t="shared" si="43"/>
        <v>1511.84</v>
      </c>
      <c r="J234" s="73">
        <v>0</v>
      </c>
      <c r="K234" s="73">
        <v>0</v>
      </c>
      <c r="L234" s="159">
        <v>1511.84</v>
      </c>
      <c r="M234" s="73">
        <v>0</v>
      </c>
      <c r="N234" s="76">
        <f t="shared" si="41"/>
        <v>100</v>
      </c>
      <c r="O234" s="114"/>
      <c r="P234" s="115"/>
      <c r="Q234" s="114"/>
      <c r="T234" s="55"/>
    </row>
    <row r="235" spans="1:20" s="116" customFormat="1" ht="15" hidden="1" customHeight="1" outlineLevel="5" x14ac:dyDescent="0.25">
      <c r="B235" s="129"/>
      <c r="C235" s="175" t="s">
        <v>364</v>
      </c>
      <c r="D235" s="152">
        <f t="shared" si="39"/>
        <v>461.31</v>
      </c>
      <c r="E235" s="125">
        <v>0</v>
      </c>
      <c r="F235" s="73">
        <v>0</v>
      </c>
      <c r="G235" s="159">
        <v>461.31</v>
      </c>
      <c r="H235" s="73">
        <v>0</v>
      </c>
      <c r="I235" s="152">
        <f t="shared" si="43"/>
        <v>461.31</v>
      </c>
      <c r="J235" s="73">
        <v>0</v>
      </c>
      <c r="K235" s="73">
        <v>0</v>
      </c>
      <c r="L235" s="159">
        <v>461.31</v>
      </c>
      <c r="M235" s="73">
        <v>0</v>
      </c>
      <c r="N235" s="76">
        <f t="shared" si="41"/>
        <v>100</v>
      </c>
      <c r="O235" s="114"/>
      <c r="P235" s="115"/>
      <c r="Q235" s="114"/>
      <c r="T235" s="55"/>
    </row>
    <row r="236" spans="1:20" s="116" customFormat="1" ht="15" hidden="1" customHeight="1" outlineLevel="5" x14ac:dyDescent="0.25">
      <c r="B236" s="129"/>
      <c r="C236" s="175" t="s">
        <v>358</v>
      </c>
      <c r="D236" s="152">
        <f>E236+F236+G236+H236</f>
        <v>218.36</v>
      </c>
      <c r="E236" s="125">
        <v>0</v>
      </c>
      <c r="F236" s="73">
        <v>0</v>
      </c>
      <c r="G236" s="159">
        <v>218.36</v>
      </c>
      <c r="H236" s="73">
        <v>0</v>
      </c>
      <c r="I236" s="152">
        <f>J236+K236+L236+M236</f>
        <v>218.36</v>
      </c>
      <c r="J236" s="73">
        <v>0</v>
      </c>
      <c r="K236" s="73">
        <v>0</v>
      </c>
      <c r="L236" s="159">
        <v>218.36</v>
      </c>
      <c r="M236" s="73">
        <v>0</v>
      </c>
      <c r="N236" s="76">
        <f>I236/D236*100</f>
        <v>100</v>
      </c>
      <c r="O236" s="114"/>
      <c r="P236" s="115"/>
      <c r="Q236" s="114"/>
      <c r="T236" s="55"/>
    </row>
    <row r="237" spans="1:20" s="116" customFormat="1" ht="15" hidden="1" customHeight="1" outlineLevel="4" x14ac:dyDescent="0.25">
      <c r="A237" s="116" t="s">
        <v>537</v>
      </c>
      <c r="B237" s="385" t="s">
        <v>113</v>
      </c>
      <c r="C237" s="386"/>
      <c r="D237" s="152">
        <f t="shared" si="39"/>
        <v>487.27</v>
      </c>
      <c r="E237" s="125"/>
      <c r="F237" s="73">
        <f>SUM(F238:F238)</f>
        <v>0</v>
      </c>
      <c r="G237" s="73">
        <f>SUM(G238:G240)</f>
        <v>487.27</v>
      </c>
      <c r="H237" s="73"/>
      <c r="I237" s="152">
        <f t="shared" si="43"/>
        <v>487.27</v>
      </c>
      <c r="J237" s="73"/>
      <c r="K237" s="73">
        <f>SUM(K238:K238)</f>
        <v>0</v>
      </c>
      <c r="L237" s="73">
        <f>SUM(L238+L239+L240)</f>
        <v>487.27</v>
      </c>
      <c r="M237" s="73"/>
      <c r="N237" s="76">
        <f t="shared" si="41"/>
        <v>100</v>
      </c>
      <c r="O237" s="114"/>
      <c r="P237" s="115"/>
      <c r="Q237" s="114"/>
      <c r="T237" s="55"/>
    </row>
    <row r="238" spans="1:20" s="116" customFormat="1" ht="15" hidden="1" customHeight="1" outlineLevel="5" x14ac:dyDescent="0.25">
      <c r="B238" s="176"/>
      <c r="C238" s="162" t="s">
        <v>358</v>
      </c>
      <c r="D238" s="152">
        <f t="shared" si="39"/>
        <v>328</v>
      </c>
      <c r="E238" s="125">
        <v>0</v>
      </c>
      <c r="F238" s="73">
        <v>0</v>
      </c>
      <c r="G238" s="177">
        <v>328</v>
      </c>
      <c r="H238" s="73">
        <v>0</v>
      </c>
      <c r="I238" s="152">
        <f t="shared" si="43"/>
        <v>328</v>
      </c>
      <c r="J238" s="73">
        <v>0</v>
      </c>
      <c r="K238" s="73">
        <v>0</v>
      </c>
      <c r="L238" s="177">
        <v>328</v>
      </c>
      <c r="M238" s="73">
        <v>0</v>
      </c>
      <c r="N238" s="76">
        <f t="shared" si="41"/>
        <v>100</v>
      </c>
      <c r="O238" s="114"/>
      <c r="P238" s="115"/>
      <c r="Q238" s="114"/>
      <c r="T238" s="55"/>
    </row>
    <row r="239" spans="1:20" s="116" customFormat="1" ht="15" hidden="1" customHeight="1" outlineLevel="5" x14ac:dyDescent="0.25">
      <c r="B239" s="178"/>
      <c r="C239" s="162" t="s">
        <v>365</v>
      </c>
      <c r="D239" s="152">
        <f t="shared" si="39"/>
        <v>134.27000000000001</v>
      </c>
      <c r="E239" s="125">
        <v>0</v>
      </c>
      <c r="F239" s="73">
        <v>0</v>
      </c>
      <c r="G239" s="177">
        <v>134.27000000000001</v>
      </c>
      <c r="H239" s="73">
        <v>0</v>
      </c>
      <c r="I239" s="152">
        <f t="shared" si="43"/>
        <v>134.27000000000001</v>
      </c>
      <c r="J239" s="73">
        <v>0</v>
      </c>
      <c r="K239" s="73">
        <v>0</v>
      </c>
      <c r="L239" s="177">
        <v>134.27000000000001</v>
      </c>
      <c r="M239" s="73">
        <v>0</v>
      </c>
      <c r="N239" s="76">
        <f t="shared" si="41"/>
        <v>100</v>
      </c>
      <c r="O239" s="114"/>
      <c r="P239" s="115"/>
      <c r="Q239" s="114"/>
      <c r="T239" s="55"/>
    </row>
    <row r="240" spans="1:20" s="116" customFormat="1" ht="15" hidden="1" customHeight="1" outlineLevel="5" x14ac:dyDescent="0.25">
      <c r="B240" s="178"/>
      <c r="C240" s="162" t="s">
        <v>356</v>
      </c>
      <c r="D240" s="152">
        <f t="shared" si="39"/>
        <v>25</v>
      </c>
      <c r="E240" s="125">
        <v>0</v>
      </c>
      <c r="F240" s="73">
        <v>0</v>
      </c>
      <c r="G240" s="177">
        <v>25</v>
      </c>
      <c r="H240" s="73">
        <v>0</v>
      </c>
      <c r="I240" s="152">
        <f t="shared" si="43"/>
        <v>25</v>
      </c>
      <c r="J240" s="73">
        <v>0</v>
      </c>
      <c r="K240" s="73">
        <v>0</v>
      </c>
      <c r="L240" s="179">
        <v>25</v>
      </c>
      <c r="M240" s="73">
        <v>0</v>
      </c>
      <c r="N240" s="76">
        <f t="shared" si="41"/>
        <v>100</v>
      </c>
      <c r="O240" s="114"/>
      <c r="P240" s="115"/>
      <c r="Q240" s="114"/>
      <c r="T240" s="55"/>
    </row>
    <row r="241" spans="1:20" s="116" customFormat="1" ht="15" hidden="1" customHeight="1" outlineLevel="4" x14ac:dyDescent="0.25">
      <c r="A241" s="116" t="s">
        <v>538</v>
      </c>
      <c r="B241" s="367" t="s">
        <v>132</v>
      </c>
      <c r="C241" s="368"/>
      <c r="D241" s="152">
        <f t="shared" si="39"/>
        <v>123</v>
      </c>
      <c r="E241" s="125">
        <f>E242</f>
        <v>0</v>
      </c>
      <c r="F241" s="73">
        <f>F242</f>
        <v>0</v>
      </c>
      <c r="G241" s="73">
        <f>SUM(G242:G242)</f>
        <v>123</v>
      </c>
      <c r="H241" s="73">
        <f t="shared" ref="H241:M241" si="50">H242</f>
        <v>0</v>
      </c>
      <c r="I241" s="152">
        <f t="shared" si="50"/>
        <v>123</v>
      </c>
      <c r="J241" s="73">
        <f t="shared" si="50"/>
        <v>0</v>
      </c>
      <c r="K241" s="73">
        <f t="shared" si="50"/>
        <v>0</v>
      </c>
      <c r="L241" s="73">
        <f t="shared" si="50"/>
        <v>123</v>
      </c>
      <c r="M241" s="73">
        <f t="shared" si="50"/>
        <v>0</v>
      </c>
      <c r="N241" s="76">
        <f t="shared" si="41"/>
        <v>100</v>
      </c>
      <c r="O241" s="114"/>
      <c r="P241" s="115"/>
      <c r="Q241" s="114"/>
      <c r="T241" s="55"/>
    </row>
    <row r="242" spans="1:20" s="116" customFormat="1" ht="15" hidden="1" customHeight="1" outlineLevel="5" x14ac:dyDescent="0.25">
      <c r="B242" s="129"/>
      <c r="C242" s="180" t="s">
        <v>366</v>
      </c>
      <c r="D242" s="152">
        <f t="shared" si="39"/>
        <v>123</v>
      </c>
      <c r="E242" s="125">
        <v>0</v>
      </c>
      <c r="F242" s="73">
        <v>0</v>
      </c>
      <c r="G242" s="181">
        <v>123</v>
      </c>
      <c r="H242" s="73">
        <v>0</v>
      </c>
      <c r="I242" s="152">
        <f t="shared" si="43"/>
        <v>123</v>
      </c>
      <c r="J242" s="73">
        <v>0</v>
      </c>
      <c r="K242" s="73">
        <v>0</v>
      </c>
      <c r="L242" s="181">
        <v>123</v>
      </c>
      <c r="M242" s="73">
        <v>0</v>
      </c>
      <c r="N242" s="76">
        <f t="shared" si="41"/>
        <v>100</v>
      </c>
      <c r="O242" s="114"/>
      <c r="P242" s="115"/>
      <c r="Q242" s="114"/>
      <c r="T242" s="55"/>
    </row>
    <row r="243" spans="1:20" s="116" customFormat="1" ht="15" hidden="1" customHeight="1" outlineLevel="4" x14ac:dyDescent="0.25">
      <c r="A243" s="116" t="s">
        <v>539</v>
      </c>
      <c r="B243" s="367" t="s">
        <v>114</v>
      </c>
      <c r="C243" s="368"/>
      <c r="D243" s="152">
        <f t="shared" si="39"/>
        <v>1827.3</v>
      </c>
      <c r="E243" s="125"/>
      <c r="F243" s="73"/>
      <c r="G243" s="73">
        <f>SUM(G244:G248)</f>
        <v>1827.3</v>
      </c>
      <c r="H243" s="73"/>
      <c r="I243" s="152">
        <f t="shared" si="43"/>
        <v>1827.3</v>
      </c>
      <c r="J243" s="73"/>
      <c r="K243" s="73"/>
      <c r="L243" s="73">
        <f>SUM(L244+L245+L246+L247+L248)</f>
        <v>1827.3</v>
      </c>
      <c r="M243" s="73"/>
      <c r="N243" s="76">
        <f t="shared" si="41"/>
        <v>100</v>
      </c>
      <c r="O243" s="114"/>
      <c r="P243" s="115"/>
      <c r="Q243" s="114"/>
      <c r="T243" s="55"/>
    </row>
    <row r="244" spans="1:20" s="116" customFormat="1" ht="15" hidden="1" customHeight="1" outlineLevel="5" x14ac:dyDescent="0.25">
      <c r="B244" s="70"/>
      <c r="C244" s="182" t="s">
        <v>170</v>
      </c>
      <c r="D244" s="152">
        <f t="shared" si="39"/>
        <v>366.5</v>
      </c>
      <c r="E244" s="125">
        <v>0</v>
      </c>
      <c r="F244" s="73">
        <v>0</v>
      </c>
      <c r="G244" s="169">
        <v>366.5</v>
      </c>
      <c r="H244" s="73">
        <v>0</v>
      </c>
      <c r="I244" s="152">
        <f t="shared" si="43"/>
        <v>366.5</v>
      </c>
      <c r="J244" s="73">
        <v>0</v>
      </c>
      <c r="K244" s="73">
        <v>0</v>
      </c>
      <c r="L244" s="169">
        <v>366.5</v>
      </c>
      <c r="M244" s="73">
        <v>0</v>
      </c>
      <c r="N244" s="76">
        <f t="shared" si="41"/>
        <v>100</v>
      </c>
      <c r="O244" s="114"/>
      <c r="P244" s="115"/>
      <c r="Q244" s="114"/>
      <c r="T244" s="55"/>
    </row>
    <row r="245" spans="1:20" s="116" customFormat="1" ht="18.75" hidden="1" customHeight="1" outlineLevel="5" x14ac:dyDescent="0.25">
      <c r="B245" s="70"/>
      <c r="C245" s="182" t="s">
        <v>367</v>
      </c>
      <c r="D245" s="152">
        <f t="shared" si="39"/>
        <v>118.5</v>
      </c>
      <c r="E245" s="125">
        <v>0</v>
      </c>
      <c r="F245" s="73">
        <v>0</v>
      </c>
      <c r="G245" s="159">
        <v>118.5</v>
      </c>
      <c r="H245" s="73">
        <v>0</v>
      </c>
      <c r="I245" s="152">
        <f t="shared" si="43"/>
        <v>118.5</v>
      </c>
      <c r="J245" s="73">
        <v>0</v>
      </c>
      <c r="K245" s="73">
        <v>0</v>
      </c>
      <c r="L245" s="159">
        <v>118.5</v>
      </c>
      <c r="M245" s="73">
        <v>0</v>
      </c>
      <c r="N245" s="76">
        <f t="shared" si="41"/>
        <v>100</v>
      </c>
      <c r="O245" s="114"/>
      <c r="P245" s="115"/>
      <c r="Q245" s="114"/>
      <c r="T245" s="55"/>
    </row>
    <row r="246" spans="1:20" s="116" customFormat="1" ht="18.75" hidden="1" customHeight="1" outlineLevel="5" x14ac:dyDescent="0.25">
      <c r="B246" s="70"/>
      <c r="C246" s="182" t="s">
        <v>349</v>
      </c>
      <c r="D246" s="152">
        <f t="shared" si="39"/>
        <v>224.3</v>
      </c>
      <c r="E246" s="125">
        <v>0</v>
      </c>
      <c r="F246" s="73">
        <v>0</v>
      </c>
      <c r="G246" s="159">
        <v>224.3</v>
      </c>
      <c r="H246" s="73">
        <v>0</v>
      </c>
      <c r="I246" s="152">
        <f t="shared" si="43"/>
        <v>224.3</v>
      </c>
      <c r="J246" s="73">
        <v>0</v>
      </c>
      <c r="K246" s="73">
        <v>0</v>
      </c>
      <c r="L246" s="159">
        <v>224.3</v>
      </c>
      <c r="M246" s="73">
        <v>0</v>
      </c>
      <c r="N246" s="76">
        <v>100</v>
      </c>
      <c r="O246" s="114"/>
      <c r="P246" s="115"/>
      <c r="Q246" s="114"/>
      <c r="T246" s="55"/>
    </row>
    <row r="247" spans="1:20" s="116" customFormat="1" ht="18.75" hidden="1" customHeight="1" outlineLevel="5" x14ac:dyDescent="0.25">
      <c r="B247" s="70"/>
      <c r="C247" s="182" t="s">
        <v>368</v>
      </c>
      <c r="D247" s="152">
        <f t="shared" si="39"/>
        <v>1100</v>
      </c>
      <c r="E247" s="125">
        <v>0</v>
      </c>
      <c r="F247" s="73">
        <v>0</v>
      </c>
      <c r="G247" s="159">
        <v>1100</v>
      </c>
      <c r="H247" s="73">
        <v>0</v>
      </c>
      <c r="I247" s="152">
        <f t="shared" si="43"/>
        <v>1100</v>
      </c>
      <c r="J247" s="73">
        <v>0</v>
      </c>
      <c r="K247" s="73">
        <v>0</v>
      </c>
      <c r="L247" s="159">
        <v>1100</v>
      </c>
      <c r="M247" s="73">
        <v>0</v>
      </c>
      <c r="N247" s="76">
        <v>100</v>
      </c>
      <c r="O247" s="114"/>
      <c r="P247" s="115"/>
      <c r="Q247" s="114"/>
      <c r="T247" s="55"/>
    </row>
    <row r="248" spans="1:20" s="116" customFormat="1" ht="18.75" hidden="1" customHeight="1" outlineLevel="5" x14ac:dyDescent="0.25">
      <c r="B248" s="70"/>
      <c r="C248" s="158" t="s">
        <v>111</v>
      </c>
      <c r="D248" s="152">
        <f t="shared" si="39"/>
        <v>18</v>
      </c>
      <c r="E248" s="125">
        <v>0</v>
      </c>
      <c r="F248" s="73">
        <v>0</v>
      </c>
      <c r="G248" s="159">
        <v>18</v>
      </c>
      <c r="H248" s="73">
        <v>0</v>
      </c>
      <c r="I248" s="152">
        <f t="shared" si="43"/>
        <v>18</v>
      </c>
      <c r="J248" s="73">
        <v>0</v>
      </c>
      <c r="K248" s="73">
        <v>0</v>
      </c>
      <c r="L248" s="159">
        <v>18</v>
      </c>
      <c r="M248" s="73">
        <v>0</v>
      </c>
      <c r="N248" s="76">
        <v>100</v>
      </c>
      <c r="O248" s="114"/>
      <c r="P248" s="115"/>
      <c r="Q248" s="114"/>
      <c r="T248" s="55"/>
    </row>
    <row r="249" spans="1:20" s="116" customFormat="1" ht="15" hidden="1" customHeight="1" outlineLevel="4" x14ac:dyDescent="0.25">
      <c r="A249" s="116" t="s">
        <v>540</v>
      </c>
      <c r="B249" s="465" t="s">
        <v>168</v>
      </c>
      <c r="C249" s="466"/>
      <c r="D249" s="152">
        <f t="shared" ref="D249:M249" si="51">D250+D251+D252</f>
        <v>566.65</v>
      </c>
      <c r="E249" s="125">
        <f t="shared" si="51"/>
        <v>0</v>
      </c>
      <c r="F249" s="73">
        <f t="shared" si="51"/>
        <v>0</v>
      </c>
      <c r="G249" s="159">
        <f t="shared" si="51"/>
        <v>566.65</v>
      </c>
      <c r="H249" s="73">
        <f t="shared" si="51"/>
        <v>0</v>
      </c>
      <c r="I249" s="152">
        <f t="shared" si="51"/>
        <v>566.65</v>
      </c>
      <c r="J249" s="73">
        <f t="shared" si="51"/>
        <v>0</v>
      </c>
      <c r="K249" s="73">
        <f t="shared" si="51"/>
        <v>0</v>
      </c>
      <c r="L249" s="159">
        <f t="shared" si="51"/>
        <v>566.65</v>
      </c>
      <c r="M249" s="73">
        <f t="shared" si="51"/>
        <v>0</v>
      </c>
      <c r="N249" s="76">
        <v>100</v>
      </c>
      <c r="O249" s="114"/>
      <c r="P249" s="115"/>
      <c r="Q249" s="114"/>
      <c r="T249" s="55"/>
    </row>
    <row r="250" spans="1:20" s="116" customFormat="1" ht="15" hidden="1" customHeight="1" outlineLevel="5" x14ac:dyDescent="0.25">
      <c r="B250" s="129"/>
      <c r="C250" s="158" t="s">
        <v>369</v>
      </c>
      <c r="D250" s="152">
        <f t="shared" si="39"/>
        <v>138.91999999999999</v>
      </c>
      <c r="E250" s="125">
        <v>0</v>
      </c>
      <c r="F250" s="73">
        <v>0</v>
      </c>
      <c r="G250" s="159">
        <v>138.91999999999999</v>
      </c>
      <c r="H250" s="73">
        <v>0</v>
      </c>
      <c r="I250" s="152">
        <f t="shared" si="43"/>
        <v>138.91999999999999</v>
      </c>
      <c r="J250" s="73">
        <v>0</v>
      </c>
      <c r="K250" s="73">
        <v>0</v>
      </c>
      <c r="L250" s="159">
        <v>138.91999999999999</v>
      </c>
      <c r="M250" s="73">
        <v>0</v>
      </c>
      <c r="N250" s="76">
        <f t="shared" si="41"/>
        <v>100</v>
      </c>
      <c r="O250" s="114"/>
      <c r="P250" s="115"/>
      <c r="Q250" s="114"/>
      <c r="T250" s="55"/>
    </row>
    <row r="251" spans="1:20" s="116" customFormat="1" ht="15" hidden="1" customHeight="1" outlineLevel="5" x14ac:dyDescent="0.25">
      <c r="B251" s="129"/>
      <c r="C251" s="183" t="s">
        <v>358</v>
      </c>
      <c r="D251" s="152">
        <f t="shared" si="39"/>
        <v>227.73</v>
      </c>
      <c r="E251" s="125">
        <v>0</v>
      </c>
      <c r="F251" s="73">
        <v>0</v>
      </c>
      <c r="G251" s="159">
        <v>227.73</v>
      </c>
      <c r="H251" s="73">
        <v>0</v>
      </c>
      <c r="I251" s="152">
        <f t="shared" si="43"/>
        <v>227.73</v>
      </c>
      <c r="J251" s="73">
        <v>0</v>
      </c>
      <c r="K251" s="73">
        <v>0</v>
      </c>
      <c r="L251" s="159">
        <v>227.73</v>
      </c>
      <c r="M251" s="73">
        <v>0</v>
      </c>
      <c r="N251" s="76">
        <v>100</v>
      </c>
      <c r="O251" s="114"/>
      <c r="P251" s="115"/>
      <c r="Q251" s="114"/>
      <c r="T251" s="55"/>
    </row>
    <row r="252" spans="1:20" s="116" customFormat="1" ht="15" hidden="1" customHeight="1" outlineLevel="5" x14ac:dyDescent="0.25">
      <c r="B252" s="129"/>
      <c r="C252" s="183" t="s">
        <v>111</v>
      </c>
      <c r="D252" s="152">
        <f t="shared" si="39"/>
        <v>200</v>
      </c>
      <c r="E252" s="125">
        <v>0</v>
      </c>
      <c r="F252" s="73">
        <v>0</v>
      </c>
      <c r="G252" s="159">
        <v>200</v>
      </c>
      <c r="H252" s="73">
        <v>0</v>
      </c>
      <c r="I252" s="152">
        <f t="shared" si="43"/>
        <v>200</v>
      </c>
      <c r="J252" s="73">
        <v>0</v>
      </c>
      <c r="K252" s="73">
        <v>0</v>
      </c>
      <c r="L252" s="159">
        <v>200</v>
      </c>
      <c r="M252" s="73">
        <v>0</v>
      </c>
      <c r="N252" s="76">
        <v>100</v>
      </c>
      <c r="O252" s="114"/>
      <c r="P252" s="115"/>
      <c r="Q252" s="114"/>
      <c r="T252" s="55"/>
    </row>
    <row r="253" spans="1:20" s="116" customFormat="1" ht="15" hidden="1" customHeight="1" outlineLevel="4" x14ac:dyDescent="0.25">
      <c r="A253" s="116" t="s">
        <v>541</v>
      </c>
      <c r="B253" s="367" t="s">
        <v>115</v>
      </c>
      <c r="C253" s="368"/>
      <c r="D253" s="152">
        <f t="shared" ref="D253:M253" si="52">D254+D255</f>
        <v>802.68000000000006</v>
      </c>
      <c r="E253" s="125">
        <f t="shared" si="52"/>
        <v>0</v>
      </c>
      <c r="F253" s="73">
        <f t="shared" si="52"/>
        <v>0</v>
      </c>
      <c r="G253" s="73">
        <f t="shared" si="52"/>
        <v>802.68000000000006</v>
      </c>
      <c r="H253" s="73">
        <f t="shared" si="52"/>
        <v>0</v>
      </c>
      <c r="I253" s="152">
        <f t="shared" si="52"/>
        <v>802.68000000000006</v>
      </c>
      <c r="J253" s="73">
        <f t="shared" si="52"/>
        <v>0</v>
      </c>
      <c r="K253" s="73">
        <f t="shared" si="52"/>
        <v>0</v>
      </c>
      <c r="L253" s="73">
        <f t="shared" si="52"/>
        <v>802.68000000000006</v>
      </c>
      <c r="M253" s="73">
        <f t="shared" si="52"/>
        <v>0</v>
      </c>
      <c r="N253" s="76">
        <f t="shared" si="41"/>
        <v>100</v>
      </c>
      <c r="O253" s="114"/>
      <c r="P253" s="115"/>
      <c r="Q253" s="114"/>
      <c r="T253" s="55"/>
    </row>
    <row r="254" spans="1:20" s="116" customFormat="1" ht="15" hidden="1" customHeight="1" outlineLevel="5" x14ac:dyDescent="0.25">
      <c r="B254" s="70"/>
      <c r="C254" s="184" t="s">
        <v>358</v>
      </c>
      <c r="D254" s="152">
        <f t="shared" si="39"/>
        <v>207.69</v>
      </c>
      <c r="E254" s="125">
        <v>0</v>
      </c>
      <c r="F254" s="73">
        <v>0</v>
      </c>
      <c r="G254" s="169">
        <v>207.69</v>
      </c>
      <c r="H254" s="73">
        <v>0</v>
      </c>
      <c r="I254" s="152">
        <f t="shared" si="43"/>
        <v>207.69</v>
      </c>
      <c r="J254" s="73">
        <v>0</v>
      </c>
      <c r="K254" s="73">
        <v>0</v>
      </c>
      <c r="L254" s="169">
        <v>207.69</v>
      </c>
      <c r="M254" s="73">
        <v>0</v>
      </c>
      <c r="N254" s="76">
        <f t="shared" si="41"/>
        <v>100</v>
      </c>
      <c r="O254" s="114"/>
      <c r="P254" s="115"/>
      <c r="Q254" s="114"/>
      <c r="T254" s="55"/>
    </row>
    <row r="255" spans="1:20" s="116" customFormat="1" ht="15" hidden="1" customHeight="1" outlineLevel="5" x14ac:dyDescent="0.25">
      <c r="B255" s="70"/>
      <c r="C255" s="185" t="s">
        <v>111</v>
      </c>
      <c r="D255" s="152">
        <f t="shared" si="39"/>
        <v>594.99</v>
      </c>
      <c r="E255" s="125">
        <v>0</v>
      </c>
      <c r="F255" s="73">
        <v>0</v>
      </c>
      <c r="G255" s="159">
        <v>594.99</v>
      </c>
      <c r="H255" s="73">
        <v>0</v>
      </c>
      <c r="I255" s="152">
        <f t="shared" si="43"/>
        <v>594.99</v>
      </c>
      <c r="J255" s="73">
        <v>0</v>
      </c>
      <c r="K255" s="73">
        <v>0</v>
      </c>
      <c r="L255" s="159">
        <v>594.99</v>
      </c>
      <c r="M255" s="73">
        <v>0</v>
      </c>
      <c r="N255" s="76">
        <f t="shared" si="41"/>
        <v>100</v>
      </c>
      <c r="O255" s="114"/>
      <c r="P255" s="115"/>
      <c r="Q255" s="114"/>
      <c r="T255" s="55"/>
    </row>
    <row r="256" spans="1:20" s="116" customFormat="1" ht="15" hidden="1" customHeight="1" outlineLevel="4" x14ac:dyDescent="0.25">
      <c r="A256" s="116" t="s">
        <v>542</v>
      </c>
      <c r="B256" s="379" t="s">
        <v>116</v>
      </c>
      <c r="C256" s="380"/>
      <c r="D256" s="152">
        <f>D257+D258+D259+D260+D261+D262</f>
        <v>1455.33</v>
      </c>
      <c r="E256" s="125">
        <f>E257+E258+E259+E260+E261+E262</f>
        <v>0</v>
      </c>
      <c r="F256" s="73">
        <f>F257+F258+F259+F260+F261+F262</f>
        <v>0</v>
      </c>
      <c r="G256" s="159">
        <f>SUM(G257:G262)</f>
        <v>1455.33</v>
      </c>
      <c r="H256" s="73">
        <f t="shared" ref="H256:M256" si="53">H257+H258+H259+H260+H261+H262</f>
        <v>0</v>
      </c>
      <c r="I256" s="152">
        <f t="shared" si="53"/>
        <v>1455.33</v>
      </c>
      <c r="J256" s="73">
        <f t="shared" si="53"/>
        <v>0</v>
      </c>
      <c r="K256" s="73">
        <f t="shared" si="53"/>
        <v>0</v>
      </c>
      <c r="L256" s="159">
        <f t="shared" si="53"/>
        <v>1455.33</v>
      </c>
      <c r="M256" s="73">
        <f t="shared" si="53"/>
        <v>0</v>
      </c>
      <c r="N256" s="76">
        <f t="shared" si="41"/>
        <v>100</v>
      </c>
      <c r="O256" s="114"/>
      <c r="P256" s="115"/>
      <c r="Q256" s="114"/>
      <c r="T256" s="55"/>
    </row>
    <row r="257" spans="1:20" s="116" customFormat="1" ht="30" hidden="1" customHeight="1" outlineLevel="5" x14ac:dyDescent="0.25">
      <c r="B257" s="70"/>
      <c r="C257" s="158" t="s">
        <v>370</v>
      </c>
      <c r="D257" s="152">
        <f t="shared" si="39"/>
        <v>419.8</v>
      </c>
      <c r="E257" s="125">
        <v>0</v>
      </c>
      <c r="F257" s="73">
        <v>0</v>
      </c>
      <c r="G257" s="169">
        <v>419.8</v>
      </c>
      <c r="H257" s="73">
        <f>H258+H259+H260+H261+H262</f>
        <v>0</v>
      </c>
      <c r="I257" s="152">
        <v>419.8</v>
      </c>
      <c r="J257" s="73">
        <v>0</v>
      </c>
      <c r="K257" s="73">
        <v>0</v>
      </c>
      <c r="L257" s="169">
        <v>419.8</v>
      </c>
      <c r="M257" s="73">
        <v>0</v>
      </c>
      <c r="N257" s="76">
        <f t="shared" si="41"/>
        <v>100</v>
      </c>
      <c r="O257" s="114"/>
      <c r="P257" s="115"/>
      <c r="Q257" s="114"/>
      <c r="T257" s="55"/>
    </row>
    <row r="258" spans="1:20" s="96" customFormat="1" ht="34.5" hidden="1" customHeight="1" outlineLevel="5" x14ac:dyDescent="0.25">
      <c r="B258" s="70"/>
      <c r="C258" s="158" t="s">
        <v>340</v>
      </c>
      <c r="D258" s="152">
        <f t="shared" si="39"/>
        <v>90.69</v>
      </c>
      <c r="E258" s="125">
        <v>0</v>
      </c>
      <c r="F258" s="73">
        <v>0</v>
      </c>
      <c r="G258" s="169">
        <v>90.69</v>
      </c>
      <c r="H258" s="73">
        <v>0</v>
      </c>
      <c r="I258" s="152">
        <f t="shared" si="43"/>
        <v>90.69</v>
      </c>
      <c r="J258" s="73">
        <v>0</v>
      </c>
      <c r="K258" s="73">
        <v>0</v>
      </c>
      <c r="L258" s="169">
        <v>90.69</v>
      </c>
      <c r="M258" s="73">
        <v>0</v>
      </c>
      <c r="N258" s="76">
        <f t="shared" si="41"/>
        <v>100</v>
      </c>
      <c r="O258" s="94"/>
      <c r="P258" s="95"/>
      <c r="Q258" s="94"/>
      <c r="T258" s="55"/>
    </row>
    <row r="259" spans="1:20" s="96" customFormat="1" ht="34.5" hidden="1" customHeight="1" outlineLevel="5" x14ac:dyDescent="0.25">
      <c r="B259" s="70"/>
      <c r="C259" s="158" t="s">
        <v>371</v>
      </c>
      <c r="D259" s="152">
        <f>E259+F259+G259+H259</f>
        <v>442.33</v>
      </c>
      <c r="E259" s="125">
        <v>0</v>
      </c>
      <c r="F259" s="73">
        <v>0</v>
      </c>
      <c r="G259" s="169">
        <v>442.33</v>
      </c>
      <c r="H259" s="73">
        <v>0</v>
      </c>
      <c r="I259" s="152">
        <f>J259+K259+L259+M259</f>
        <v>442.33</v>
      </c>
      <c r="J259" s="73">
        <v>0</v>
      </c>
      <c r="K259" s="73">
        <v>0</v>
      </c>
      <c r="L259" s="169">
        <v>442.33</v>
      </c>
      <c r="M259" s="73">
        <v>0</v>
      </c>
      <c r="N259" s="76">
        <f>I259/D259*100</f>
        <v>100</v>
      </c>
      <c r="O259" s="94"/>
      <c r="P259" s="95"/>
      <c r="Q259" s="94"/>
      <c r="T259" s="55"/>
    </row>
    <row r="260" spans="1:20" s="96" customFormat="1" ht="34.5" hidden="1" customHeight="1" outlineLevel="5" x14ac:dyDescent="0.25">
      <c r="B260" s="70"/>
      <c r="C260" s="158" t="s">
        <v>372</v>
      </c>
      <c r="D260" s="152">
        <f>E260+F260+G260+H260</f>
        <v>227.51</v>
      </c>
      <c r="E260" s="125">
        <v>0</v>
      </c>
      <c r="F260" s="73">
        <v>0</v>
      </c>
      <c r="G260" s="169">
        <v>227.51</v>
      </c>
      <c r="H260" s="73">
        <v>0</v>
      </c>
      <c r="I260" s="152">
        <f>J260+K260+L260+M260</f>
        <v>227.51</v>
      </c>
      <c r="J260" s="73">
        <v>0</v>
      </c>
      <c r="K260" s="73">
        <v>0</v>
      </c>
      <c r="L260" s="169">
        <v>227.51</v>
      </c>
      <c r="M260" s="73">
        <v>0</v>
      </c>
      <c r="N260" s="76">
        <f>I260/D260*100</f>
        <v>100</v>
      </c>
      <c r="O260" s="94"/>
      <c r="P260" s="95"/>
      <c r="Q260" s="94"/>
      <c r="T260" s="55"/>
    </row>
    <row r="261" spans="1:20" s="96" customFormat="1" ht="34.5" hidden="1" customHeight="1" outlineLevel="5" x14ac:dyDescent="0.25">
      <c r="B261" s="70"/>
      <c r="C261" s="158" t="s">
        <v>373</v>
      </c>
      <c r="D261" s="152">
        <f>E261+F261+G261+H261</f>
        <v>140</v>
      </c>
      <c r="E261" s="125">
        <v>0</v>
      </c>
      <c r="F261" s="73">
        <v>0</v>
      </c>
      <c r="G261" s="169">
        <v>140</v>
      </c>
      <c r="H261" s="73">
        <v>0</v>
      </c>
      <c r="I261" s="152">
        <f>J261+K261+L261+M261</f>
        <v>140</v>
      </c>
      <c r="J261" s="73">
        <v>0</v>
      </c>
      <c r="K261" s="73">
        <v>0</v>
      </c>
      <c r="L261" s="169">
        <v>140</v>
      </c>
      <c r="M261" s="73">
        <v>0</v>
      </c>
      <c r="N261" s="76">
        <f>I261/D261*100</f>
        <v>100</v>
      </c>
      <c r="O261" s="94"/>
      <c r="P261" s="95"/>
      <c r="Q261" s="94"/>
      <c r="T261" s="55"/>
    </row>
    <row r="262" spans="1:20" s="96" customFormat="1" ht="34.5" hidden="1" customHeight="1" outlineLevel="5" x14ac:dyDescent="0.25">
      <c r="B262" s="70"/>
      <c r="C262" s="158" t="s">
        <v>111</v>
      </c>
      <c r="D262" s="152">
        <f t="shared" si="39"/>
        <v>135</v>
      </c>
      <c r="E262" s="125">
        <v>0</v>
      </c>
      <c r="F262" s="73">
        <v>0</v>
      </c>
      <c r="G262" s="169">
        <v>135</v>
      </c>
      <c r="H262" s="73">
        <v>0</v>
      </c>
      <c r="I262" s="152">
        <f t="shared" si="43"/>
        <v>135</v>
      </c>
      <c r="J262" s="73">
        <v>0</v>
      </c>
      <c r="K262" s="73">
        <v>0</v>
      </c>
      <c r="L262" s="169">
        <v>135</v>
      </c>
      <c r="M262" s="73">
        <v>0</v>
      </c>
      <c r="N262" s="76">
        <f t="shared" si="41"/>
        <v>100</v>
      </c>
      <c r="O262" s="94"/>
      <c r="P262" s="95"/>
      <c r="Q262" s="94"/>
      <c r="T262" s="55"/>
    </row>
    <row r="263" spans="1:20" s="96" customFormat="1" ht="34.5" hidden="1" customHeight="1" outlineLevel="4" x14ac:dyDescent="0.25">
      <c r="A263" s="96" t="s">
        <v>543</v>
      </c>
      <c r="B263" s="383" t="s">
        <v>238</v>
      </c>
      <c r="C263" s="384"/>
      <c r="D263" s="152">
        <f t="shared" ref="D263:J263" si="54">D264+D265+D266+D267+D268+D269</f>
        <v>3590.1099999999997</v>
      </c>
      <c r="E263" s="125">
        <f t="shared" si="54"/>
        <v>0</v>
      </c>
      <c r="F263" s="73">
        <f t="shared" si="54"/>
        <v>0</v>
      </c>
      <c r="G263" s="169">
        <f t="shared" si="54"/>
        <v>3590.1099999999997</v>
      </c>
      <c r="H263" s="73">
        <f t="shared" si="54"/>
        <v>0</v>
      </c>
      <c r="I263" s="152">
        <f t="shared" si="54"/>
        <v>3590.1099999999997</v>
      </c>
      <c r="J263" s="73">
        <f t="shared" si="54"/>
        <v>0</v>
      </c>
      <c r="K263" s="73">
        <f>K264+K266+K265+K267+K268+K269</f>
        <v>0</v>
      </c>
      <c r="L263" s="169">
        <f>L264+L265+L266+L267+L268+L269</f>
        <v>3590.1099999999997</v>
      </c>
      <c r="M263" s="73">
        <f>M264+M265+M266+M267+M268+M269</f>
        <v>0</v>
      </c>
      <c r="N263" s="76">
        <f t="shared" si="41"/>
        <v>100</v>
      </c>
      <c r="O263" s="94"/>
      <c r="P263" s="95"/>
      <c r="Q263" s="94"/>
      <c r="T263" s="55"/>
    </row>
    <row r="264" spans="1:20" s="96" customFormat="1" ht="34.5" hidden="1" customHeight="1" outlineLevel="5" x14ac:dyDescent="0.25">
      <c r="B264" s="70"/>
      <c r="C264" s="158" t="s">
        <v>374</v>
      </c>
      <c r="D264" s="152">
        <f t="shared" si="39"/>
        <v>1598.97</v>
      </c>
      <c r="E264" s="125">
        <v>0</v>
      </c>
      <c r="F264" s="73">
        <v>0</v>
      </c>
      <c r="G264" s="169">
        <v>1598.97</v>
      </c>
      <c r="H264" s="73">
        <v>0</v>
      </c>
      <c r="I264" s="152">
        <f t="shared" si="43"/>
        <v>1598.97</v>
      </c>
      <c r="J264" s="73">
        <v>0</v>
      </c>
      <c r="K264" s="73">
        <v>0</v>
      </c>
      <c r="L264" s="169">
        <v>1598.97</v>
      </c>
      <c r="M264" s="73">
        <v>0</v>
      </c>
      <c r="N264" s="76">
        <f t="shared" si="41"/>
        <v>100</v>
      </c>
      <c r="O264" s="94"/>
      <c r="P264" s="95"/>
      <c r="Q264" s="94"/>
      <c r="T264" s="55"/>
    </row>
    <row r="265" spans="1:20" s="96" customFormat="1" ht="34.5" hidden="1" customHeight="1" outlineLevel="5" x14ac:dyDescent="0.25">
      <c r="B265" s="70"/>
      <c r="C265" s="168" t="s">
        <v>375</v>
      </c>
      <c r="D265" s="152">
        <f>E265+F265+G265+H265</f>
        <v>75</v>
      </c>
      <c r="E265" s="125">
        <v>0</v>
      </c>
      <c r="F265" s="73">
        <v>0</v>
      </c>
      <c r="G265" s="169">
        <v>75</v>
      </c>
      <c r="H265" s="73">
        <v>0</v>
      </c>
      <c r="I265" s="152">
        <f>J265+K265+L265+M265</f>
        <v>75</v>
      </c>
      <c r="J265" s="73">
        <v>0</v>
      </c>
      <c r="K265" s="73">
        <v>0</v>
      </c>
      <c r="L265" s="169">
        <v>75</v>
      </c>
      <c r="M265" s="73">
        <v>0</v>
      </c>
      <c r="N265" s="76">
        <f>I265/D265*100</f>
        <v>100</v>
      </c>
      <c r="O265" s="94"/>
      <c r="P265" s="95"/>
      <c r="Q265" s="94"/>
      <c r="T265" s="55"/>
    </row>
    <row r="266" spans="1:20" s="96" customFormat="1" ht="34.5" hidden="1" customHeight="1" outlineLevel="5" x14ac:dyDescent="0.25">
      <c r="B266" s="70"/>
      <c r="C266" s="168" t="s">
        <v>187</v>
      </c>
      <c r="D266" s="152">
        <f>E266+F266+G266+H266</f>
        <v>1494.27</v>
      </c>
      <c r="E266" s="125">
        <v>0</v>
      </c>
      <c r="F266" s="73">
        <v>0</v>
      </c>
      <c r="G266" s="169">
        <v>1494.27</v>
      </c>
      <c r="H266" s="73">
        <v>0</v>
      </c>
      <c r="I266" s="152">
        <f>J266+K266+L266+M266</f>
        <v>1494.27</v>
      </c>
      <c r="J266" s="73">
        <v>0</v>
      </c>
      <c r="K266" s="73">
        <v>0</v>
      </c>
      <c r="L266" s="169">
        <v>1494.27</v>
      </c>
      <c r="M266" s="73">
        <v>0</v>
      </c>
      <c r="N266" s="76">
        <f>I266/D266*100</f>
        <v>100</v>
      </c>
      <c r="O266" s="94"/>
      <c r="P266" s="95"/>
      <c r="Q266" s="94"/>
      <c r="T266" s="55"/>
    </row>
    <row r="267" spans="1:20" s="96" customFormat="1" ht="34.5" hidden="1" customHeight="1" outlineLevel="5" x14ac:dyDescent="0.25">
      <c r="B267" s="70"/>
      <c r="C267" s="168" t="s">
        <v>372</v>
      </c>
      <c r="D267" s="152">
        <f>E267+F267+G267+H267</f>
        <v>248.89</v>
      </c>
      <c r="E267" s="125">
        <v>0</v>
      </c>
      <c r="F267" s="73">
        <v>0</v>
      </c>
      <c r="G267" s="169">
        <v>248.89</v>
      </c>
      <c r="H267" s="73">
        <v>0</v>
      </c>
      <c r="I267" s="152">
        <f>J267+K267+L267+M267</f>
        <v>248.89</v>
      </c>
      <c r="J267" s="73">
        <v>0</v>
      </c>
      <c r="K267" s="73">
        <v>0</v>
      </c>
      <c r="L267" s="169">
        <v>248.89</v>
      </c>
      <c r="M267" s="73">
        <v>0</v>
      </c>
      <c r="N267" s="76">
        <f>I267/D267*100</f>
        <v>100</v>
      </c>
      <c r="O267" s="94"/>
      <c r="P267" s="95"/>
      <c r="Q267" s="94"/>
      <c r="T267" s="55"/>
    </row>
    <row r="268" spans="1:20" s="96" customFormat="1" ht="34.5" hidden="1" customHeight="1" outlineLevel="5" x14ac:dyDescent="0.25">
      <c r="B268" s="70"/>
      <c r="C268" s="168" t="s">
        <v>191</v>
      </c>
      <c r="D268" s="152">
        <f>E268+F268+G268+H268</f>
        <v>144.97999999999999</v>
      </c>
      <c r="E268" s="125">
        <v>0</v>
      </c>
      <c r="F268" s="73">
        <v>0</v>
      </c>
      <c r="G268" s="169">
        <v>144.97999999999999</v>
      </c>
      <c r="H268" s="73">
        <v>0</v>
      </c>
      <c r="I268" s="152">
        <f>J268+K268+L268+M268</f>
        <v>144.97999999999999</v>
      </c>
      <c r="J268" s="73">
        <v>0</v>
      </c>
      <c r="K268" s="73">
        <v>0</v>
      </c>
      <c r="L268" s="169">
        <v>144.97999999999999</v>
      </c>
      <c r="M268" s="73">
        <v>0</v>
      </c>
      <c r="N268" s="76">
        <f>I268/D268*100</f>
        <v>100</v>
      </c>
      <c r="O268" s="94"/>
      <c r="P268" s="95"/>
      <c r="Q268" s="94"/>
      <c r="T268" s="55"/>
    </row>
    <row r="269" spans="1:20" s="96" customFormat="1" ht="34.5" hidden="1" customHeight="1" outlineLevel="5" x14ac:dyDescent="0.25">
      <c r="B269" s="70"/>
      <c r="C269" s="168" t="s">
        <v>111</v>
      </c>
      <c r="D269" s="152">
        <f>E269+F269+G269+H269</f>
        <v>28</v>
      </c>
      <c r="E269" s="125">
        <v>0</v>
      </c>
      <c r="F269" s="73">
        <v>0</v>
      </c>
      <c r="G269" s="169">
        <v>28</v>
      </c>
      <c r="H269" s="73">
        <v>0</v>
      </c>
      <c r="I269" s="152">
        <f>J269+K269+L269+M269</f>
        <v>28</v>
      </c>
      <c r="J269" s="73">
        <v>0</v>
      </c>
      <c r="K269" s="73">
        <v>0</v>
      </c>
      <c r="L269" s="169">
        <v>28</v>
      </c>
      <c r="M269" s="73">
        <v>0</v>
      </c>
      <c r="N269" s="76">
        <f>I269/D269*100</f>
        <v>100</v>
      </c>
      <c r="O269" s="94"/>
      <c r="P269" s="95"/>
      <c r="Q269" s="94"/>
      <c r="T269" s="55"/>
    </row>
    <row r="270" spans="1:20" s="54" customFormat="1" ht="21.75" hidden="1" customHeight="1" outlineLevel="4" x14ac:dyDescent="0.25">
      <c r="A270" s="54" t="s">
        <v>544</v>
      </c>
      <c r="B270" s="379" t="s">
        <v>169</v>
      </c>
      <c r="C270" s="380"/>
      <c r="D270" s="152">
        <f>D271+D272+D273+D274</f>
        <v>469.51000000000005</v>
      </c>
      <c r="E270" s="125">
        <f>E271+E272+E273+E274</f>
        <v>0</v>
      </c>
      <c r="F270" s="73">
        <f>F272+F271+F273+F274</f>
        <v>0</v>
      </c>
      <c r="G270" s="159">
        <f t="shared" ref="G270:M270" si="55">G271+G272+G273+G274</f>
        <v>469.51000000000005</v>
      </c>
      <c r="H270" s="73">
        <f t="shared" si="55"/>
        <v>0</v>
      </c>
      <c r="I270" s="152">
        <f t="shared" si="55"/>
        <v>469.51000000000005</v>
      </c>
      <c r="J270" s="73">
        <f t="shared" si="55"/>
        <v>0</v>
      </c>
      <c r="K270" s="73">
        <f t="shared" si="55"/>
        <v>0</v>
      </c>
      <c r="L270" s="159">
        <f t="shared" si="55"/>
        <v>469.51000000000005</v>
      </c>
      <c r="M270" s="73">
        <f t="shared" si="55"/>
        <v>0</v>
      </c>
      <c r="N270" s="76">
        <f t="shared" si="41"/>
        <v>100</v>
      </c>
      <c r="O270" s="52"/>
      <c r="P270" s="53"/>
      <c r="Q270" s="52"/>
      <c r="T270" s="55"/>
    </row>
    <row r="271" spans="1:20" s="54" customFormat="1" ht="21.75" hidden="1" customHeight="1" outlineLevel="5" x14ac:dyDescent="0.25">
      <c r="B271" s="70"/>
      <c r="C271" s="158" t="s">
        <v>376</v>
      </c>
      <c r="D271" s="152">
        <f t="shared" si="39"/>
        <v>175</v>
      </c>
      <c r="E271" s="125">
        <v>0</v>
      </c>
      <c r="F271" s="73">
        <v>0</v>
      </c>
      <c r="G271" s="169">
        <v>175</v>
      </c>
      <c r="H271" s="73">
        <v>0</v>
      </c>
      <c r="I271" s="152">
        <f t="shared" si="43"/>
        <v>175</v>
      </c>
      <c r="J271" s="73">
        <v>0</v>
      </c>
      <c r="K271" s="73">
        <v>0</v>
      </c>
      <c r="L271" s="169">
        <v>175</v>
      </c>
      <c r="M271" s="73">
        <v>0</v>
      </c>
      <c r="N271" s="76">
        <f t="shared" si="41"/>
        <v>100</v>
      </c>
      <c r="O271" s="52"/>
      <c r="P271" s="53"/>
      <c r="Q271" s="52"/>
      <c r="T271" s="55"/>
    </row>
    <row r="272" spans="1:20" s="54" customFormat="1" ht="21.75" hidden="1" customHeight="1" outlineLevel="5" x14ac:dyDescent="0.25">
      <c r="B272" s="70"/>
      <c r="C272" s="158" t="s">
        <v>372</v>
      </c>
      <c r="D272" s="152">
        <f t="shared" si="39"/>
        <v>214.21</v>
      </c>
      <c r="E272" s="125">
        <v>0</v>
      </c>
      <c r="F272" s="73">
        <v>0</v>
      </c>
      <c r="G272" s="169">
        <v>214.21</v>
      </c>
      <c r="H272" s="73">
        <v>0</v>
      </c>
      <c r="I272" s="152">
        <f t="shared" si="43"/>
        <v>214.21</v>
      </c>
      <c r="J272" s="73">
        <v>0</v>
      </c>
      <c r="K272" s="73">
        <v>0</v>
      </c>
      <c r="L272" s="169">
        <v>214.21</v>
      </c>
      <c r="M272" s="73">
        <v>0</v>
      </c>
      <c r="N272" s="76">
        <f t="shared" si="41"/>
        <v>100</v>
      </c>
      <c r="O272" s="52"/>
      <c r="P272" s="53"/>
      <c r="Q272" s="52"/>
      <c r="T272" s="55"/>
    </row>
    <row r="273" spans="1:20" s="54" customFormat="1" ht="21.75" hidden="1" customHeight="1" outlineLevel="5" x14ac:dyDescent="0.25">
      <c r="B273" s="70"/>
      <c r="C273" s="158" t="s">
        <v>377</v>
      </c>
      <c r="D273" s="152">
        <f t="shared" si="39"/>
        <v>30</v>
      </c>
      <c r="E273" s="125">
        <v>0</v>
      </c>
      <c r="F273" s="73">
        <v>0</v>
      </c>
      <c r="G273" s="169">
        <v>30</v>
      </c>
      <c r="H273" s="73">
        <v>0</v>
      </c>
      <c r="I273" s="152">
        <f t="shared" si="43"/>
        <v>30</v>
      </c>
      <c r="J273" s="73">
        <v>0</v>
      </c>
      <c r="K273" s="73">
        <v>0</v>
      </c>
      <c r="L273" s="169">
        <v>30</v>
      </c>
      <c r="M273" s="73">
        <v>0</v>
      </c>
      <c r="N273" s="76">
        <f t="shared" si="41"/>
        <v>100</v>
      </c>
      <c r="O273" s="52"/>
      <c r="P273" s="53"/>
      <c r="Q273" s="52"/>
      <c r="T273" s="55"/>
    </row>
    <row r="274" spans="1:20" s="54" customFormat="1" ht="21.75" hidden="1" customHeight="1" outlineLevel="5" x14ac:dyDescent="0.25">
      <c r="B274" s="70"/>
      <c r="C274" s="168" t="s">
        <v>111</v>
      </c>
      <c r="D274" s="152">
        <f>E274+F274+G274+H274</f>
        <v>50.3</v>
      </c>
      <c r="E274" s="125">
        <v>0</v>
      </c>
      <c r="F274" s="73">
        <v>0</v>
      </c>
      <c r="G274" s="169">
        <v>50.3</v>
      </c>
      <c r="H274" s="73">
        <v>0</v>
      </c>
      <c r="I274" s="152">
        <f>J274+K274+L274+M274</f>
        <v>50.3</v>
      </c>
      <c r="J274" s="73">
        <v>0</v>
      </c>
      <c r="K274" s="73">
        <v>0</v>
      </c>
      <c r="L274" s="169">
        <v>50.3</v>
      </c>
      <c r="M274" s="73">
        <v>0</v>
      </c>
      <c r="N274" s="76">
        <f>I274/D274*100</f>
        <v>100</v>
      </c>
      <c r="O274" s="52"/>
      <c r="P274" s="53"/>
      <c r="Q274" s="52"/>
      <c r="T274" s="55"/>
    </row>
    <row r="275" spans="1:20" s="54" customFormat="1" ht="21.75" hidden="1" customHeight="1" outlineLevel="4" x14ac:dyDescent="0.25">
      <c r="A275" s="54" t="s">
        <v>545</v>
      </c>
      <c r="B275" s="367" t="s">
        <v>117</v>
      </c>
      <c r="C275" s="368"/>
      <c r="D275" s="152">
        <f t="shared" ref="D275:M275" si="56">D276+D277+D278+D279</f>
        <v>2290.64</v>
      </c>
      <c r="E275" s="125">
        <f t="shared" si="56"/>
        <v>0</v>
      </c>
      <c r="F275" s="73">
        <f t="shared" si="56"/>
        <v>0</v>
      </c>
      <c r="G275" s="73">
        <f t="shared" si="56"/>
        <v>2290.64</v>
      </c>
      <c r="H275" s="73">
        <f t="shared" si="56"/>
        <v>0</v>
      </c>
      <c r="I275" s="152">
        <f t="shared" si="56"/>
        <v>2290.64</v>
      </c>
      <c r="J275" s="73">
        <f t="shared" si="56"/>
        <v>0</v>
      </c>
      <c r="K275" s="73">
        <f t="shared" si="56"/>
        <v>0</v>
      </c>
      <c r="L275" s="73">
        <f t="shared" si="56"/>
        <v>2290.64</v>
      </c>
      <c r="M275" s="73">
        <f t="shared" si="56"/>
        <v>0</v>
      </c>
      <c r="N275" s="76">
        <f t="shared" si="41"/>
        <v>100</v>
      </c>
      <c r="O275" s="52"/>
      <c r="P275" s="53"/>
      <c r="Q275" s="52"/>
      <c r="T275" s="55"/>
    </row>
    <row r="276" spans="1:20" s="54" customFormat="1" ht="21.75" hidden="1" customHeight="1" outlineLevel="5" x14ac:dyDescent="0.25">
      <c r="B276" s="70"/>
      <c r="C276" s="158" t="s">
        <v>187</v>
      </c>
      <c r="D276" s="152">
        <f t="shared" si="39"/>
        <v>997.27</v>
      </c>
      <c r="E276" s="125">
        <v>0</v>
      </c>
      <c r="F276" s="73">
        <v>0</v>
      </c>
      <c r="G276" s="169">
        <v>997.27</v>
      </c>
      <c r="H276" s="73">
        <v>0</v>
      </c>
      <c r="I276" s="152">
        <f t="shared" ref="I276:I414" si="57">J276+K276+L276+M276</f>
        <v>997.27</v>
      </c>
      <c r="J276" s="73">
        <v>0</v>
      </c>
      <c r="K276" s="73">
        <v>0</v>
      </c>
      <c r="L276" s="169">
        <v>997.27</v>
      </c>
      <c r="M276" s="73">
        <v>0</v>
      </c>
      <c r="N276" s="76">
        <f t="shared" si="41"/>
        <v>100</v>
      </c>
      <c r="O276" s="52"/>
      <c r="P276" s="53"/>
      <c r="Q276" s="52"/>
      <c r="T276" s="55"/>
    </row>
    <row r="277" spans="1:20" s="54" customFormat="1" ht="21.75" hidden="1" customHeight="1" outlineLevel="5" x14ac:dyDescent="0.25">
      <c r="B277" s="70"/>
      <c r="C277" s="158" t="s">
        <v>378</v>
      </c>
      <c r="D277" s="152">
        <f t="shared" si="39"/>
        <v>801.62</v>
      </c>
      <c r="E277" s="125">
        <v>0</v>
      </c>
      <c r="F277" s="73">
        <v>0</v>
      </c>
      <c r="G277" s="169">
        <v>801.62</v>
      </c>
      <c r="H277" s="73">
        <v>0</v>
      </c>
      <c r="I277" s="152">
        <f t="shared" si="57"/>
        <v>801.62</v>
      </c>
      <c r="J277" s="73">
        <v>0</v>
      </c>
      <c r="K277" s="73">
        <v>0</v>
      </c>
      <c r="L277" s="169">
        <v>801.62</v>
      </c>
      <c r="M277" s="73">
        <v>0</v>
      </c>
      <c r="N277" s="76">
        <f t="shared" si="41"/>
        <v>100</v>
      </c>
      <c r="O277" s="52"/>
      <c r="P277" s="53"/>
      <c r="Q277" s="52"/>
      <c r="T277" s="55"/>
    </row>
    <row r="278" spans="1:20" s="54" customFormat="1" ht="21.75" hidden="1" customHeight="1" outlineLevel="5" x14ac:dyDescent="0.25">
      <c r="B278" s="70"/>
      <c r="C278" s="168" t="s">
        <v>379</v>
      </c>
      <c r="D278" s="152">
        <f t="shared" si="39"/>
        <v>248.89</v>
      </c>
      <c r="E278" s="125">
        <v>0</v>
      </c>
      <c r="F278" s="151">
        <v>0</v>
      </c>
      <c r="G278" s="169">
        <v>248.89</v>
      </c>
      <c r="H278" s="73">
        <v>0</v>
      </c>
      <c r="I278" s="152">
        <f t="shared" si="57"/>
        <v>248.89</v>
      </c>
      <c r="J278" s="73">
        <v>0</v>
      </c>
      <c r="K278" s="151">
        <v>0</v>
      </c>
      <c r="L278" s="164">
        <v>248.89</v>
      </c>
      <c r="M278" s="73">
        <v>0</v>
      </c>
      <c r="N278" s="76">
        <f t="shared" si="41"/>
        <v>100</v>
      </c>
      <c r="O278" s="52"/>
      <c r="P278" s="53"/>
      <c r="Q278" s="52"/>
      <c r="T278" s="55"/>
    </row>
    <row r="279" spans="1:20" s="54" customFormat="1" ht="21.75" hidden="1" customHeight="1" outlineLevel="5" x14ac:dyDescent="0.25">
      <c r="B279" s="70"/>
      <c r="C279" s="168" t="s">
        <v>191</v>
      </c>
      <c r="D279" s="152">
        <f t="shared" si="39"/>
        <v>242.86</v>
      </c>
      <c r="E279" s="125">
        <v>0</v>
      </c>
      <c r="F279" s="151">
        <v>0</v>
      </c>
      <c r="G279" s="169">
        <v>242.86</v>
      </c>
      <c r="H279" s="73">
        <v>0</v>
      </c>
      <c r="I279" s="152">
        <f t="shared" si="57"/>
        <v>242.86</v>
      </c>
      <c r="J279" s="73">
        <v>0</v>
      </c>
      <c r="K279" s="151">
        <v>0</v>
      </c>
      <c r="L279" s="164">
        <v>242.86</v>
      </c>
      <c r="M279" s="73">
        <v>0</v>
      </c>
      <c r="N279" s="76">
        <v>100</v>
      </c>
      <c r="O279" s="52"/>
      <c r="P279" s="53"/>
      <c r="Q279" s="52"/>
      <c r="T279" s="55"/>
    </row>
    <row r="280" spans="1:20" s="54" customFormat="1" ht="21.75" hidden="1" customHeight="1" outlineLevel="4" x14ac:dyDescent="0.25">
      <c r="A280" s="54" t="s">
        <v>546</v>
      </c>
      <c r="B280" s="383" t="s">
        <v>118</v>
      </c>
      <c r="C280" s="384"/>
      <c r="D280" s="152">
        <f t="shared" ref="D280:M280" si="58">D281+D282+D283+D284</f>
        <v>1780.3300000000002</v>
      </c>
      <c r="E280" s="125">
        <f t="shared" si="58"/>
        <v>0</v>
      </c>
      <c r="F280" s="151">
        <f t="shared" si="58"/>
        <v>0</v>
      </c>
      <c r="G280" s="169">
        <f t="shared" si="58"/>
        <v>1780.3300000000002</v>
      </c>
      <c r="H280" s="73">
        <f t="shared" si="58"/>
        <v>0</v>
      </c>
      <c r="I280" s="152">
        <f t="shared" si="58"/>
        <v>1780.3300000000002</v>
      </c>
      <c r="J280" s="73">
        <f t="shared" si="58"/>
        <v>0</v>
      </c>
      <c r="K280" s="151">
        <f t="shared" si="58"/>
        <v>0</v>
      </c>
      <c r="L280" s="164">
        <f t="shared" si="58"/>
        <v>1780.3300000000002</v>
      </c>
      <c r="M280" s="73">
        <f t="shared" si="58"/>
        <v>0</v>
      </c>
      <c r="N280" s="76">
        <v>100</v>
      </c>
      <c r="O280" s="52"/>
      <c r="P280" s="53"/>
      <c r="Q280" s="52"/>
      <c r="T280" s="55"/>
    </row>
    <row r="281" spans="1:20" s="54" customFormat="1" ht="21.75" hidden="1" customHeight="1" outlineLevel="5" x14ac:dyDescent="0.25">
      <c r="B281" s="70"/>
      <c r="C281" s="158" t="s">
        <v>190</v>
      </c>
      <c r="D281" s="152">
        <f t="shared" si="39"/>
        <v>1288.8900000000001</v>
      </c>
      <c r="E281" s="125">
        <v>0</v>
      </c>
      <c r="F281" s="151">
        <v>0</v>
      </c>
      <c r="G281" s="159">
        <v>1288.8900000000001</v>
      </c>
      <c r="H281" s="73">
        <v>0</v>
      </c>
      <c r="I281" s="152">
        <f t="shared" si="57"/>
        <v>1288.8900000000001</v>
      </c>
      <c r="J281" s="73">
        <v>0</v>
      </c>
      <c r="K281" s="151">
        <v>0</v>
      </c>
      <c r="L281" s="164">
        <v>1288.8900000000001</v>
      </c>
      <c r="M281" s="73">
        <v>0</v>
      </c>
      <c r="N281" s="76">
        <v>100</v>
      </c>
      <c r="O281" s="52"/>
      <c r="P281" s="53"/>
      <c r="Q281" s="52"/>
      <c r="T281" s="55"/>
    </row>
    <row r="282" spans="1:20" s="54" customFormat="1" ht="21.75" hidden="1" customHeight="1" outlineLevel="5" x14ac:dyDescent="0.25">
      <c r="B282" s="70"/>
      <c r="C282" s="158" t="s">
        <v>379</v>
      </c>
      <c r="D282" s="152">
        <f t="shared" si="39"/>
        <v>244.54</v>
      </c>
      <c r="E282" s="125">
        <v>0</v>
      </c>
      <c r="F282" s="151">
        <v>0</v>
      </c>
      <c r="G282" s="159">
        <v>244.54</v>
      </c>
      <c r="H282" s="73">
        <v>0</v>
      </c>
      <c r="I282" s="152">
        <f t="shared" si="57"/>
        <v>244.54</v>
      </c>
      <c r="J282" s="73">
        <v>0</v>
      </c>
      <c r="K282" s="151">
        <v>0</v>
      </c>
      <c r="L282" s="164">
        <v>244.54</v>
      </c>
      <c r="M282" s="73">
        <v>0</v>
      </c>
      <c r="N282" s="76">
        <v>100</v>
      </c>
      <c r="O282" s="52"/>
      <c r="P282" s="53"/>
      <c r="Q282" s="52"/>
      <c r="T282" s="55"/>
    </row>
    <row r="283" spans="1:20" s="54" customFormat="1" ht="21.75" hidden="1" customHeight="1" outlineLevel="5" x14ac:dyDescent="0.25">
      <c r="B283" s="70"/>
      <c r="C283" s="168" t="s">
        <v>191</v>
      </c>
      <c r="D283" s="152">
        <f>E283+F283+G283+H283</f>
        <v>130</v>
      </c>
      <c r="E283" s="125">
        <v>0</v>
      </c>
      <c r="F283" s="151">
        <v>0</v>
      </c>
      <c r="G283" s="159">
        <v>130</v>
      </c>
      <c r="H283" s="73">
        <v>0</v>
      </c>
      <c r="I283" s="152">
        <f>J283+K283+L283+M283</f>
        <v>130</v>
      </c>
      <c r="J283" s="73">
        <v>0</v>
      </c>
      <c r="K283" s="151">
        <v>0</v>
      </c>
      <c r="L283" s="164">
        <v>130</v>
      </c>
      <c r="M283" s="73">
        <v>0</v>
      </c>
      <c r="N283" s="76">
        <f>I283/D283*100</f>
        <v>100</v>
      </c>
      <c r="O283" s="52"/>
      <c r="P283" s="53"/>
      <c r="Q283" s="52"/>
      <c r="T283" s="55"/>
    </row>
    <row r="284" spans="1:20" s="54" customFormat="1" ht="21.75" hidden="1" customHeight="1" outlineLevel="5" x14ac:dyDescent="0.25">
      <c r="B284" s="70"/>
      <c r="C284" s="168" t="s">
        <v>111</v>
      </c>
      <c r="D284" s="152">
        <f>E284+F284+G284+H284</f>
        <v>116.9</v>
      </c>
      <c r="E284" s="125">
        <v>0</v>
      </c>
      <c r="F284" s="151">
        <v>0</v>
      </c>
      <c r="G284" s="159">
        <v>116.9</v>
      </c>
      <c r="H284" s="73">
        <v>0</v>
      </c>
      <c r="I284" s="152">
        <f>J284+K284+L284+M284</f>
        <v>116.9</v>
      </c>
      <c r="J284" s="73">
        <v>0</v>
      </c>
      <c r="K284" s="151">
        <v>0</v>
      </c>
      <c r="L284" s="164">
        <v>116.9</v>
      </c>
      <c r="M284" s="73">
        <v>0</v>
      </c>
      <c r="N284" s="76">
        <f>I284/D284*100</f>
        <v>100</v>
      </c>
      <c r="O284" s="52"/>
      <c r="P284" s="53"/>
      <c r="Q284" s="52"/>
      <c r="T284" s="55"/>
    </row>
    <row r="285" spans="1:20" s="54" customFormat="1" ht="21.75" hidden="1" customHeight="1" outlineLevel="4" x14ac:dyDescent="0.25">
      <c r="A285" s="54" t="s">
        <v>547</v>
      </c>
      <c r="B285" s="367" t="s">
        <v>119</v>
      </c>
      <c r="C285" s="368"/>
      <c r="D285" s="152">
        <f t="shared" si="39"/>
        <v>7800.1600000000008</v>
      </c>
      <c r="E285" s="125"/>
      <c r="F285" s="73">
        <f>SUM(F286:F290)</f>
        <v>1436</v>
      </c>
      <c r="G285" s="73">
        <f>SUM(G286:G289)</f>
        <v>6364.1600000000008</v>
      </c>
      <c r="H285" s="73"/>
      <c r="I285" s="152">
        <f t="shared" si="57"/>
        <v>7800.1600000000008</v>
      </c>
      <c r="J285" s="73"/>
      <c r="K285" s="73">
        <f>SUM(K286:K290)</f>
        <v>1436</v>
      </c>
      <c r="L285" s="73">
        <f>SUM(L286+L287+L288+L289)</f>
        <v>6364.1600000000008</v>
      </c>
      <c r="M285" s="73"/>
      <c r="N285" s="76">
        <f t="shared" si="41"/>
        <v>100</v>
      </c>
      <c r="O285" s="52"/>
      <c r="P285" s="53"/>
      <c r="Q285" s="52"/>
      <c r="T285" s="55"/>
    </row>
    <row r="286" spans="1:20" s="54" customFormat="1" ht="21.75" hidden="1" customHeight="1" outlineLevel="5" x14ac:dyDescent="0.25">
      <c r="B286" s="70"/>
      <c r="C286" s="158" t="s">
        <v>189</v>
      </c>
      <c r="D286" s="152">
        <f>E286+F286+G286+H286</f>
        <v>4209.67</v>
      </c>
      <c r="E286" s="125">
        <v>0</v>
      </c>
      <c r="F286" s="73">
        <v>1436</v>
      </c>
      <c r="G286" s="159">
        <v>2773.67</v>
      </c>
      <c r="H286" s="73">
        <v>0</v>
      </c>
      <c r="I286" s="152">
        <f t="shared" si="57"/>
        <v>4209.67</v>
      </c>
      <c r="J286" s="73">
        <v>0</v>
      </c>
      <c r="K286" s="73">
        <v>1436</v>
      </c>
      <c r="L286" s="159">
        <v>2773.67</v>
      </c>
      <c r="M286" s="73">
        <v>0</v>
      </c>
      <c r="N286" s="76">
        <f t="shared" si="41"/>
        <v>100</v>
      </c>
      <c r="O286" s="52"/>
      <c r="P286" s="53"/>
      <c r="Q286" s="52"/>
      <c r="T286" s="55"/>
    </row>
    <row r="287" spans="1:20" s="54" customFormat="1" ht="21.75" hidden="1" customHeight="1" outlineLevel="5" x14ac:dyDescent="0.25">
      <c r="B287" s="70"/>
      <c r="C287" s="158" t="s">
        <v>378</v>
      </c>
      <c r="D287" s="152">
        <f t="shared" si="39"/>
        <v>2648.18</v>
      </c>
      <c r="E287" s="125">
        <v>0</v>
      </c>
      <c r="F287" s="73">
        <v>0</v>
      </c>
      <c r="G287" s="159">
        <v>2648.18</v>
      </c>
      <c r="H287" s="73">
        <v>0</v>
      </c>
      <c r="I287" s="152">
        <f t="shared" si="57"/>
        <v>2648.18</v>
      </c>
      <c r="J287" s="73">
        <v>0</v>
      </c>
      <c r="K287" s="73">
        <v>0</v>
      </c>
      <c r="L287" s="159">
        <v>2648.18</v>
      </c>
      <c r="M287" s="73">
        <v>0</v>
      </c>
      <c r="N287" s="76">
        <f t="shared" si="41"/>
        <v>100</v>
      </c>
      <c r="O287" s="52"/>
      <c r="P287" s="53"/>
      <c r="Q287" s="52"/>
      <c r="T287" s="55"/>
    </row>
    <row r="288" spans="1:20" s="54" customFormat="1" ht="21.75" hidden="1" customHeight="1" outlineLevel="5" x14ac:dyDescent="0.25">
      <c r="B288" s="70"/>
      <c r="C288" s="168" t="s">
        <v>380</v>
      </c>
      <c r="D288" s="152">
        <f t="shared" si="39"/>
        <v>693.42</v>
      </c>
      <c r="E288" s="125">
        <v>0</v>
      </c>
      <c r="F288" s="73">
        <v>0</v>
      </c>
      <c r="G288" s="159">
        <v>693.42</v>
      </c>
      <c r="H288" s="73">
        <v>0</v>
      </c>
      <c r="I288" s="152">
        <f>J288+K288+L288+M288</f>
        <v>693.42</v>
      </c>
      <c r="J288" s="73">
        <v>0</v>
      </c>
      <c r="K288" s="73">
        <v>0</v>
      </c>
      <c r="L288" s="159">
        <v>693.42</v>
      </c>
      <c r="M288" s="73">
        <v>0</v>
      </c>
      <c r="N288" s="76">
        <f t="shared" si="41"/>
        <v>100</v>
      </c>
      <c r="O288" s="52"/>
      <c r="P288" s="53"/>
      <c r="Q288" s="52"/>
      <c r="T288" s="55"/>
    </row>
    <row r="289" spans="1:20" s="54" customFormat="1" ht="21.75" hidden="1" customHeight="1" outlineLevel="5" x14ac:dyDescent="0.25">
      <c r="B289" s="70"/>
      <c r="C289" s="168" t="s">
        <v>379</v>
      </c>
      <c r="D289" s="152">
        <f t="shared" si="39"/>
        <v>248.89</v>
      </c>
      <c r="E289" s="125">
        <v>0</v>
      </c>
      <c r="F289" s="73">
        <v>0</v>
      </c>
      <c r="G289" s="159">
        <v>248.89</v>
      </c>
      <c r="H289" s="73">
        <v>0</v>
      </c>
      <c r="I289" s="152">
        <f t="shared" si="57"/>
        <v>248.89</v>
      </c>
      <c r="J289" s="73">
        <v>0</v>
      </c>
      <c r="K289" s="73">
        <v>0</v>
      </c>
      <c r="L289" s="159">
        <v>248.89</v>
      </c>
      <c r="M289" s="73">
        <v>0</v>
      </c>
      <c r="N289" s="76">
        <f t="shared" si="41"/>
        <v>100</v>
      </c>
      <c r="O289" s="52"/>
      <c r="P289" s="53"/>
      <c r="Q289" s="52"/>
      <c r="T289" s="55"/>
    </row>
    <row r="290" spans="1:20" s="54" customFormat="1" ht="21.75" hidden="1" customHeight="1" outlineLevel="4" x14ac:dyDescent="0.25">
      <c r="A290" s="54" t="s">
        <v>548</v>
      </c>
      <c r="B290" s="422" t="s">
        <v>120</v>
      </c>
      <c r="C290" s="423"/>
      <c r="D290" s="152">
        <f>+F290+G290+H290</f>
        <v>1230.97</v>
      </c>
      <c r="E290" s="125">
        <v>0</v>
      </c>
      <c r="F290" s="73">
        <v>0</v>
      </c>
      <c r="G290" s="169">
        <v>1230.97</v>
      </c>
      <c r="H290" s="73">
        <f>H291</f>
        <v>0</v>
      </c>
      <c r="I290" s="152">
        <f>J290+K290+L290+M290</f>
        <v>1230.97</v>
      </c>
      <c r="J290" s="73">
        <f>J291</f>
        <v>0</v>
      </c>
      <c r="K290" s="73">
        <v>0</v>
      </c>
      <c r="L290" s="169">
        <v>1230.97</v>
      </c>
      <c r="M290" s="73">
        <v>0</v>
      </c>
      <c r="N290" s="76">
        <f t="shared" si="41"/>
        <v>100</v>
      </c>
      <c r="O290" s="52"/>
      <c r="P290" s="53"/>
      <c r="Q290" s="52"/>
      <c r="T290" s="55"/>
    </row>
    <row r="291" spans="1:20" s="54" customFormat="1" ht="21.75" hidden="1" customHeight="1" outlineLevel="3" x14ac:dyDescent="0.25">
      <c r="A291" s="290" t="s">
        <v>530</v>
      </c>
      <c r="B291" s="422" t="s">
        <v>381</v>
      </c>
      <c r="C291" s="423"/>
      <c r="D291" s="152">
        <f t="shared" ref="D291:M291" si="59">D292</f>
        <v>3825.55</v>
      </c>
      <c r="E291" s="125">
        <f t="shared" si="59"/>
        <v>0</v>
      </c>
      <c r="F291" s="186">
        <f t="shared" si="59"/>
        <v>3634.27</v>
      </c>
      <c r="G291" s="186">
        <f t="shared" si="59"/>
        <v>191.28</v>
      </c>
      <c r="H291" s="73">
        <f t="shared" si="59"/>
        <v>0</v>
      </c>
      <c r="I291" s="152">
        <f t="shared" si="59"/>
        <v>3825.55</v>
      </c>
      <c r="J291" s="73">
        <f t="shared" si="59"/>
        <v>0</v>
      </c>
      <c r="K291" s="186">
        <f t="shared" si="59"/>
        <v>3634.27</v>
      </c>
      <c r="L291" s="186">
        <f t="shared" si="59"/>
        <v>191.28</v>
      </c>
      <c r="M291" s="73">
        <f t="shared" si="59"/>
        <v>0</v>
      </c>
      <c r="N291" s="76">
        <f t="shared" si="41"/>
        <v>100</v>
      </c>
      <c r="O291" s="52"/>
      <c r="P291" s="53"/>
      <c r="Q291" s="52"/>
      <c r="T291" s="55"/>
    </row>
    <row r="292" spans="1:20" s="54" customFormat="1" ht="21.75" hidden="1" customHeight="1" outlineLevel="4" x14ac:dyDescent="0.25">
      <c r="A292" s="54" t="s">
        <v>548</v>
      </c>
      <c r="B292" s="422" t="s">
        <v>382</v>
      </c>
      <c r="C292" s="423"/>
      <c r="D292" s="152">
        <f t="shared" si="39"/>
        <v>3825.55</v>
      </c>
      <c r="E292" s="125">
        <f>E293</f>
        <v>0</v>
      </c>
      <c r="F292" s="186">
        <f>F293</f>
        <v>3634.27</v>
      </c>
      <c r="G292" s="186">
        <f>G293</f>
        <v>191.28</v>
      </c>
      <c r="H292" s="73">
        <v>0</v>
      </c>
      <c r="I292" s="152">
        <f t="shared" si="57"/>
        <v>3825.55</v>
      </c>
      <c r="J292" s="73">
        <v>0</v>
      </c>
      <c r="K292" s="186">
        <f>K293</f>
        <v>3634.27</v>
      </c>
      <c r="L292" s="186">
        <f>L293</f>
        <v>191.28</v>
      </c>
      <c r="M292" s="73">
        <v>0</v>
      </c>
      <c r="N292" s="76">
        <f t="shared" si="41"/>
        <v>100</v>
      </c>
      <c r="O292" s="52"/>
      <c r="P292" s="53"/>
      <c r="Q292" s="52"/>
      <c r="T292" s="55"/>
    </row>
    <row r="293" spans="1:20" s="54" customFormat="1" ht="21.75" hidden="1" customHeight="1" outlineLevel="5" x14ac:dyDescent="0.25">
      <c r="B293" s="187"/>
      <c r="C293" s="180" t="s">
        <v>383</v>
      </c>
      <c r="D293" s="152">
        <f t="shared" si="39"/>
        <v>3825.55</v>
      </c>
      <c r="E293" s="125">
        <v>0</v>
      </c>
      <c r="F293" s="151">
        <v>3634.27</v>
      </c>
      <c r="G293" s="151">
        <v>191.28</v>
      </c>
      <c r="H293" s="73">
        <v>0</v>
      </c>
      <c r="I293" s="152">
        <f t="shared" si="57"/>
        <v>3825.55</v>
      </c>
      <c r="J293" s="73">
        <v>0</v>
      </c>
      <c r="K293" s="151">
        <v>3634.27</v>
      </c>
      <c r="L293" s="151">
        <v>191.28</v>
      </c>
      <c r="M293" s="73">
        <v>0</v>
      </c>
      <c r="N293" s="76">
        <f t="shared" si="41"/>
        <v>100</v>
      </c>
      <c r="O293" s="52"/>
      <c r="P293" s="53"/>
      <c r="Q293" s="52"/>
      <c r="T293" s="55"/>
    </row>
    <row r="294" spans="1:20" s="54" customFormat="1" ht="21.75" hidden="1" customHeight="1" outlineLevel="4" x14ac:dyDescent="0.25">
      <c r="A294" s="290" t="s">
        <v>531</v>
      </c>
      <c r="B294" s="422" t="s">
        <v>384</v>
      </c>
      <c r="C294" s="423"/>
      <c r="D294" s="152">
        <f t="shared" si="39"/>
        <v>16543.400000000001</v>
      </c>
      <c r="E294" s="125">
        <v>0</v>
      </c>
      <c r="F294" s="169">
        <v>16543.400000000001</v>
      </c>
      <c r="G294" s="169">
        <v>0</v>
      </c>
      <c r="H294" s="73">
        <v>0</v>
      </c>
      <c r="I294" s="152">
        <f t="shared" si="57"/>
        <v>15228.1</v>
      </c>
      <c r="J294" s="73">
        <v>0</v>
      </c>
      <c r="K294" s="169">
        <v>15228.1</v>
      </c>
      <c r="L294" s="169">
        <v>0</v>
      </c>
      <c r="M294" s="73">
        <v>0</v>
      </c>
      <c r="N294" s="76">
        <f t="shared" si="41"/>
        <v>92.049397342746957</v>
      </c>
      <c r="O294" s="52"/>
      <c r="P294" s="53"/>
      <c r="Q294" s="52"/>
      <c r="T294" s="55"/>
    </row>
    <row r="295" spans="1:20" s="260" customFormat="1" ht="21.75" hidden="1" customHeight="1" outlineLevel="4" x14ac:dyDescent="0.25">
      <c r="A295" s="260" t="s">
        <v>514</v>
      </c>
      <c r="B295" s="266"/>
      <c r="C295" s="267" t="s">
        <v>385</v>
      </c>
      <c r="D295" s="268">
        <f>D296+D297+D298+D299+D385+D392+D393+D394+D395+D396+D397</f>
        <v>642829.8600000001</v>
      </c>
      <c r="E295" s="269">
        <f>E296+E297+E298+E385+E392+E393+E394+E395+E396+E397</f>
        <v>22662.799999999999</v>
      </c>
      <c r="F295" s="270">
        <f>F296+F297+F298+F299+F385+F392+F393+F394+F395+F396+F397</f>
        <v>535041.36</v>
      </c>
      <c r="G295" s="270">
        <f>G296+G297+G298+G299+G385+G392+G393+G394+G395+G396+G397</f>
        <v>85125.7</v>
      </c>
      <c r="H295" s="271">
        <f>H296+H297+H298+H385+H392+H393+H394+H395+H396+H397</f>
        <v>0</v>
      </c>
      <c r="I295" s="268">
        <f>I296+I297+I298+I299+I385+I392+I393+I394+I395+I396+I397</f>
        <v>642821.54000000015</v>
      </c>
      <c r="J295" s="271">
        <f>J296+J297+J298+J385+J392+J393+J394+J395+J396+J397</f>
        <v>22662.799999999999</v>
      </c>
      <c r="K295" s="270">
        <f>K296+K297+K298+K299+K385+K392+K393+K394+K395+K396+K397</f>
        <v>535041.36</v>
      </c>
      <c r="L295" s="270">
        <f>L296+L297+L298+L299+L385+L392+L393+L394+L395+L396+L397</f>
        <v>85117.38</v>
      </c>
      <c r="M295" s="271">
        <f>M296+M297+M298+M299</f>
        <v>0</v>
      </c>
      <c r="N295" s="272">
        <f t="shared" si="41"/>
        <v>99.998705722848669</v>
      </c>
      <c r="O295" s="258"/>
      <c r="P295" s="259"/>
      <c r="Q295" s="258"/>
      <c r="T295" s="261"/>
    </row>
    <row r="296" spans="1:20" s="320" customFormat="1" ht="27" hidden="1" customHeight="1" outlineLevel="1" x14ac:dyDescent="0.25">
      <c r="A296" s="320" t="s">
        <v>515</v>
      </c>
      <c r="B296" s="381" t="s">
        <v>386</v>
      </c>
      <c r="C296" s="382"/>
      <c r="D296" s="321">
        <f>E296+F296+G296+H296</f>
        <v>557190.34</v>
      </c>
      <c r="E296" s="322">
        <v>0</v>
      </c>
      <c r="F296" s="323">
        <v>509272.5</v>
      </c>
      <c r="G296" s="323">
        <v>47917.84</v>
      </c>
      <c r="H296" s="323">
        <v>0</v>
      </c>
      <c r="I296" s="321">
        <f>J296+K296+L296+M296</f>
        <v>557190.34</v>
      </c>
      <c r="J296" s="324">
        <v>0</v>
      </c>
      <c r="K296" s="324">
        <v>509272.5</v>
      </c>
      <c r="L296" s="324">
        <v>47917.84</v>
      </c>
      <c r="M296" s="323">
        <v>0</v>
      </c>
      <c r="N296" s="227">
        <f t="shared" ref="N296:N387" si="60">I296/D296*100</f>
        <v>100</v>
      </c>
      <c r="O296" s="325"/>
      <c r="P296" s="326"/>
      <c r="Q296" s="325"/>
      <c r="T296" s="313"/>
    </row>
    <row r="297" spans="1:20" s="320" customFormat="1" ht="21.75" hidden="1" customHeight="1" outlineLevel="2" x14ac:dyDescent="0.25">
      <c r="A297" s="320" t="s">
        <v>550</v>
      </c>
      <c r="B297" s="374" t="s">
        <v>387</v>
      </c>
      <c r="C297" s="375"/>
      <c r="D297" s="308">
        <f t="shared" si="39"/>
        <v>5436.9</v>
      </c>
      <c r="E297" s="327">
        <v>0</v>
      </c>
      <c r="F297" s="328">
        <v>5436.9</v>
      </c>
      <c r="G297" s="328">
        <v>0</v>
      </c>
      <c r="H297" s="229">
        <v>0</v>
      </c>
      <c r="I297" s="308">
        <f t="shared" si="57"/>
        <v>5436.9</v>
      </c>
      <c r="J297" s="310">
        <v>0</v>
      </c>
      <c r="K297" s="310">
        <v>5436.9</v>
      </c>
      <c r="L297" s="310">
        <v>0</v>
      </c>
      <c r="M297" s="229">
        <v>0</v>
      </c>
      <c r="N297" s="227">
        <f t="shared" si="60"/>
        <v>100</v>
      </c>
      <c r="O297" s="325"/>
      <c r="P297" s="326"/>
      <c r="Q297" s="325"/>
      <c r="T297" s="313"/>
    </row>
    <row r="298" spans="1:20" s="320" customFormat="1" ht="21.75" hidden="1" customHeight="1" outlineLevel="2" x14ac:dyDescent="0.25">
      <c r="A298" s="320" t="s">
        <v>551</v>
      </c>
      <c r="B298" s="374" t="s">
        <v>388</v>
      </c>
      <c r="C298" s="375"/>
      <c r="D298" s="308">
        <v>823</v>
      </c>
      <c r="E298" s="309">
        <v>0</v>
      </c>
      <c r="F298" s="328">
        <v>823</v>
      </c>
      <c r="G298" s="328">
        <v>0</v>
      </c>
      <c r="H298" s="229">
        <v>0</v>
      </c>
      <c r="I298" s="308">
        <f>J298+K298+L298+M298</f>
        <v>823</v>
      </c>
      <c r="J298" s="329">
        <v>0</v>
      </c>
      <c r="K298" s="328">
        <v>823</v>
      </c>
      <c r="L298" s="328">
        <v>0</v>
      </c>
      <c r="M298" s="229">
        <v>0</v>
      </c>
      <c r="N298" s="227">
        <f t="shared" si="60"/>
        <v>100</v>
      </c>
      <c r="O298" s="325"/>
      <c r="P298" s="326"/>
      <c r="Q298" s="325"/>
      <c r="T298" s="313"/>
    </row>
    <row r="299" spans="1:20" s="320" customFormat="1" ht="21.75" hidden="1" customHeight="1" outlineLevel="3" x14ac:dyDescent="0.25">
      <c r="A299" s="320" t="s">
        <v>552</v>
      </c>
      <c r="B299" s="463" t="s">
        <v>389</v>
      </c>
      <c r="C299" s="464"/>
      <c r="D299" s="317">
        <f>E299+F299+G299+H299</f>
        <v>52025.56</v>
      </c>
      <c r="E299" s="318">
        <f>E300+E306+E310+E312+E323+E334+E344+E352+E359+E366+E370+E374+E379</f>
        <v>0</v>
      </c>
      <c r="F299" s="319">
        <v>16018.8</v>
      </c>
      <c r="G299" s="319">
        <v>36006.76</v>
      </c>
      <c r="H299" s="319">
        <v>0</v>
      </c>
      <c r="I299" s="317">
        <f t="shared" si="57"/>
        <v>52025.56</v>
      </c>
      <c r="J299" s="310">
        <v>0</v>
      </c>
      <c r="K299" s="310">
        <v>16018.8</v>
      </c>
      <c r="L299" s="310">
        <f>L300+L306+L310+L312+L323+L334+L344+L352+L359+L366+L370+L374+L379+L384</f>
        <v>36006.76</v>
      </c>
      <c r="M299" s="319">
        <v>0</v>
      </c>
      <c r="N299" s="227">
        <f t="shared" si="60"/>
        <v>100</v>
      </c>
      <c r="O299" s="325"/>
      <c r="P299" s="326"/>
      <c r="Q299" s="325"/>
      <c r="T299" s="313"/>
    </row>
    <row r="300" spans="1:20" s="54" customFormat="1" ht="21.75" hidden="1" customHeight="1" outlineLevel="4" x14ac:dyDescent="0.25">
      <c r="A300" s="54" t="s">
        <v>553</v>
      </c>
      <c r="B300" s="454" t="s">
        <v>121</v>
      </c>
      <c r="C300" s="455"/>
      <c r="D300" s="152">
        <f t="shared" si="39"/>
        <v>8318.24</v>
      </c>
      <c r="E300" s="125">
        <f>E301+E306+E310+E312+E323+E335+E344+E352+E359+E366+E370+E374+E379</f>
        <v>0</v>
      </c>
      <c r="F300" s="188">
        <f>SUM(F301:F303)</f>
        <v>5385.5</v>
      </c>
      <c r="G300" s="188">
        <f>SUM(G301:G305)</f>
        <v>2932.7400000000002</v>
      </c>
      <c r="H300" s="73">
        <v>0</v>
      </c>
      <c r="I300" s="152">
        <f t="shared" si="57"/>
        <v>8318.24</v>
      </c>
      <c r="J300" s="188">
        <v>0</v>
      </c>
      <c r="K300" s="188">
        <f>SUM(K301:K303)</f>
        <v>5385.5</v>
      </c>
      <c r="L300" s="188">
        <f>SUM(L301+L302+L303+L304+L305)</f>
        <v>2932.7400000000002</v>
      </c>
      <c r="M300" s="73">
        <v>0</v>
      </c>
      <c r="N300" s="76">
        <f t="shared" si="60"/>
        <v>100</v>
      </c>
      <c r="O300" s="52"/>
      <c r="P300" s="53"/>
      <c r="Q300" s="52"/>
      <c r="T300" s="55"/>
    </row>
    <row r="301" spans="1:20" s="54" customFormat="1" ht="21.75" hidden="1" customHeight="1" outlineLevel="5" x14ac:dyDescent="0.25">
      <c r="B301" s="70"/>
      <c r="C301" s="162" t="s">
        <v>390</v>
      </c>
      <c r="D301" s="152">
        <f t="shared" si="39"/>
        <v>280.02</v>
      </c>
      <c r="E301" s="125">
        <v>0</v>
      </c>
      <c r="F301" s="151">
        <v>0</v>
      </c>
      <c r="G301" s="189">
        <v>280.02</v>
      </c>
      <c r="H301" s="73">
        <v>0</v>
      </c>
      <c r="I301" s="152">
        <f t="shared" si="57"/>
        <v>280.02</v>
      </c>
      <c r="J301" s="151">
        <v>0</v>
      </c>
      <c r="K301" s="151">
        <v>0</v>
      </c>
      <c r="L301" s="189">
        <v>280.02</v>
      </c>
      <c r="M301" s="73">
        <v>0</v>
      </c>
      <c r="N301" s="76">
        <f t="shared" si="60"/>
        <v>100</v>
      </c>
      <c r="O301" s="52"/>
      <c r="P301" s="53"/>
      <c r="Q301" s="52"/>
      <c r="T301" s="55"/>
    </row>
    <row r="302" spans="1:20" s="54" customFormat="1" ht="21.75" hidden="1" customHeight="1" outlineLevel="5" x14ac:dyDescent="0.25">
      <c r="B302" s="129"/>
      <c r="C302" s="190" t="s">
        <v>391</v>
      </c>
      <c r="D302" s="152">
        <f t="shared" si="39"/>
        <v>6403.32</v>
      </c>
      <c r="E302" s="125">
        <v>0</v>
      </c>
      <c r="F302" s="151">
        <v>5385.5</v>
      </c>
      <c r="G302" s="189">
        <v>1017.82</v>
      </c>
      <c r="H302" s="73">
        <v>0</v>
      </c>
      <c r="I302" s="152">
        <f t="shared" si="57"/>
        <v>6403.32</v>
      </c>
      <c r="J302" s="151">
        <v>0</v>
      </c>
      <c r="K302" s="151">
        <v>5385.5</v>
      </c>
      <c r="L302" s="189">
        <v>1017.82</v>
      </c>
      <c r="M302" s="73">
        <v>0</v>
      </c>
      <c r="N302" s="76">
        <f t="shared" si="60"/>
        <v>100</v>
      </c>
      <c r="O302" s="52"/>
      <c r="P302" s="53"/>
      <c r="Q302" s="52"/>
      <c r="T302" s="55"/>
    </row>
    <row r="303" spans="1:20" s="54" customFormat="1" ht="21.75" hidden="1" customHeight="1" outlineLevel="5" x14ac:dyDescent="0.25">
      <c r="B303" s="129"/>
      <c r="C303" s="140" t="s">
        <v>392</v>
      </c>
      <c r="D303" s="152">
        <f t="shared" si="39"/>
        <v>599.41999999999996</v>
      </c>
      <c r="E303" s="125">
        <v>0</v>
      </c>
      <c r="F303" s="151">
        <v>0</v>
      </c>
      <c r="G303" s="151">
        <v>599.41999999999996</v>
      </c>
      <c r="H303" s="73">
        <v>0</v>
      </c>
      <c r="I303" s="152">
        <f t="shared" si="57"/>
        <v>599.41999999999996</v>
      </c>
      <c r="J303" s="151">
        <v>0</v>
      </c>
      <c r="K303" s="151">
        <v>0</v>
      </c>
      <c r="L303" s="151">
        <v>599.41999999999996</v>
      </c>
      <c r="M303" s="73">
        <v>0</v>
      </c>
      <c r="N303" s="76">
        <f t="shared" si="60"/>
        <v>100</v>
      </c>
      <c r="O303" s="52"/>
      <c r="P303" s="53"/>
      <c r="Q303" s="52"/>
      <c r="T303" s="55"/>
    </row>
    <row r="304" spans="1:20" s="54" customFormat="1" ht="21.75" hidden="1" customHeight="1" outlineLevel="5" x14ac:dyDescent="0.25">
      <c r="B304" s="129"/>
      <c r="C304" s="191" t="s">
        <v>393</v>
      </c>
      <c r="D304" s="152">
        <f t="shared" si="39"/>
        <v>893.48</v>
      </c>
      <c r="E304" s="125">
        <v>0</v>
      </c>
      <c r="F304" s="151">
        <v>0</v>
      </c>
      <c r="G304" s="151">
        <v>893.48</v>
      </c>
      <c r="H304" s="73">
        <v>0</v>
      </c>
      <c r="I304" s="152">
        <f t="shared" si="57"/>
        <v>893.48</v>
      </c>
      <c r="J304" s="151">
        <v>0</v>
      </c>
      <c r="K304" s="151">
        <v>0</v>
      </c>
      <c r="L304" s="151">
        <v>893.48</v>
      </c>
      <c r="M304" s="73">
        <v>0</v>
      </c>
      <c r="N304" s="76">
        <f t="shared" si="60"/>
        <v>100</v>
      </c>
      <c r="O304" s="52"/>
      <c r="P304" s="53"/>
      <c r="Q304" s="52"/>
      <c r="T304" s="55"/>
    </row>
    <row r="305" spans="1:20" s="54" customFormat="1" ht="21.75" hidden="1" customHeight="1" outlineLevel="5" x14ac:dyDescent="0.25">
      <c r="B305" s="129"/>
      <c r="C305" s="191" t="s">
        <v>111</v>
      </c>
      <c r="D305" s="152">
        <f t="shared" si="39"/>
        <v>142</v>
      </c>
      <c r="E305" s="125">
        <v>0</v>
      </c>
      <c r="F305" s="151">
        <v>0</v>
      </c>
      <c r="G305" s="151">
        <v>142</v>
      </c>
      <c r="H305" s="73">
        <v>0</v>
      </c>
      <c r="I305" s="152">
        <f t="shared" si="57"/>
        <v>142</v>
      </c>
      <c r="J305" s="151">
        <v>0</v>
      </c>
      <c r="K305" s="151">
        <v>0</v>
      </c>
      <c r="L305" s="151">
        <v>142</v>
      </c>
      <c r="M305" s="73">
        <v>0</v>
      </c>
      <c r="N305" s="76">
        <f t="shared" si="60"/>
        <v>100</v>
      </c>
      <c r="O305" s="52"/>
      <c r="P305" s="53"/>
      <c r="Q305" s="52"/>
      <c r="T305" s="55"/>
    </row>
    <row r="306" spans="1:20" s="54" customFormat="1" ht="21.75" hidden="1" customHeight="1" outlineLevel="4" x14ac:dyDescent="0.25">
      <c r="A306" s="54" t="s">
        <v>554</v>
      </c>
      <c r="B306" s="385" t="s">
        <v>122</v>
      </c>
      <c r="C306" s="386"/>
      <c r="D306" s="152">
        <f t="shared" si="39"/>
        <v>294.84000000000003</v>
      </c>
      <c r="E306" s="125">
        <v>0</v>
      </c>
      <c r="F306" s="188">
        <f>SUM(F307:F309)</f>
        <v>0</v>
      </c>
      <c r="G306" s="188">
        <f>SUM(G307:G309)</f>
        <v>294.84000000000003</v>
      </c>
      <c r="H306" s="73">
        <v>0</v>
      </c>
      <c r="I306" s="152">
        <f t="shared" si="57"/>
        <v>294.84000000000003</v>
      </c>
      <c r="J306" s="188">
        <v>0</v>
      </c>
      <c r="K306" s="188">
        <f>SUM(K307:K309)</f>
        <v>0</v>
      </c>
      <c r="L306" s="188">
        <f>L307+L308+L309</f>
        <v>294.84000000000003</v>
      </c>
      <c r="M306" s="73">
        <v>0</v>
      </c>
      <c r="N306" s="76">
        <f t="shared" si="60"/>
        <v>100</v>
      </c>
      <c r="O306" s="52"/>
      <c r="P306" s="53"/>
      <c r="Q306" s="52"/>
      <c r="T306" s="55"/>
    </row>
    <row r="307" spans="1:20" s="54" customFormat="1" ht="21.75" hidden="1" customHeight="1" outlineLevel="5" x14ac:dyDescent="0.25">
      <c r="B307" s="160"/>
      <c r="C307" s="158" t="s">
        <v>394</v>
      </c>
      <c r="D307" s="152">
        <f t="shared" si="39"/>
        <v>253.09</v>
      </c>
      <c r="E307" s="125">
        <v>0</v>
      </c>
      <c r="F307" s="151">
        <v>0</v>
      </c>
      <c r="G307" s="189">
        <v>253.09</v>
      </c>
      <c r="H307" s="73">
        <v>0</v>
      </c>
      <c r="I307" s="152">
        <f t="shared" si="57"/>
        <v>253.09</v>
      </c>
      <c r="J307" s="151">
        <v>0</v>
      </c>
      <c r="K307" s="151">
        <v>0</v>
      </c>
      <c r="L307" s="189">
        <v>253.09</v>
      </c>
      <c r="M307" s="73">
        <v>0</v>
      </c>
      <c r="N307" s="76">
        <f t="shared" si="60"/>
        <v>100</v>
      </c>
      <c r="O307" s="52"/>
      <c r="P307" s="53"/>
      <c r="Q307" s="52"/>
      <c r="T307" s="55"/>
    </row>
    <row r="308" spans="1:20" s="54" customFormat="1" ht="21.75" hidden="1" customHeight="1" outlineLevel="5" x14ac:dyDescent="0.25">
      <c r="B308" s="160"/>
      <c r="C308" s="183" t="s">
        <v>395</v>
      </c>
      <c r="D308" s="152">
        <f>E308+F308+G308+H308</f>
        <v>25.5</v>
      </c>
      <c r="E308" s="125">
        <v>0</v>
      </c>
      <c r="F308" s="151">
        <v>0</v>
      </c>
      <c r="G308" s="189">
        <v>25.5</v>
      </c>
      <c r="H308" s="73">
        <v>0</v>
      </c>
      <c r="I308" s="152">
        <f>J308+K308+L308+M308</f>
        <v>25.5</v>
      </c>
      <c r="J308" s="151">
        <v>0</v>
      </c>
      <c r="K308" s="151">
        <v>0</v>
      </c>
      <c r="L308" s="189">
        <v>25.5</v>
      </c>
      <c r="M308" s="73">
        <v>0</v>
      </c>
      <c r="N308" s="76">
        <f>I308/D308*100</f>
        <v>100</v>
      </c>
      <c r="O308" s="52"/>
      <c r="P308" s="53"/>
      <c r="Q308" s="52"/>
      <c r="T308" s="55"/>
    </row>
    <row r="309" spans="1:20" s="54" customFormat="1" ht="21.75" hidden="1" customHeight="1" outlineLevel="5" x14ac:dyDescent="0.25">
      <c r="B309" s="160"/>
      <c r="C309" s="183" t="s">
        <v>111</v>
      </c>
      <c r="D309" s="152">
        <f t="shared" si="39"/>
        <v>16.25</v>
      </c>
      <c r="E309" s="125">
        <v>0</v>
      </c>
      <c r="F309" s="151">
        <v>0</v>
      </c>
      <c r="G309" s="189">
        <v>16.25</v>
      </c>
      <c r="H309" s="73">
        <v>0</v>
      </c>
      <c r="I309" s="152">
        <f t="shared" si="57"/>
        <v>16.25</v>
      </c>
      <c r="J309" s="151">
        <v>0</v>
      </c>
      <c r="K309" s="151">
        <v>0</v>
      </c>
      <c r="L309" s="189">
        <v>16.25</v>
      </c>
      <c r="M309" s="73">
        <v>0</v>
      </c>
      <c r="N309" s="76">
        <f t="shared" si="60"/>
        <v>100</v>
      </c>
      <c r="O309" s="52"/>
      <c r="P309" s="53"/>
      <c r="Q309" s="52"/>
      <c r="T309" s="55"/>
    </row>
    <row r="310" spans="1:20" s="54" customFormat="1" ht="21.75" hidden="1" customHeight="1" outlineLevel="4" x14ac:dyDescent="0.25">
      <c r="A310" s="54" t="s">
        <v>555</v>
      </c>
      <c r="B310" s="385" t="s">
        <v>123</v>
      </c>
      <c r="C310" s="386"/>
      <c r="D310" s="152">
        <f t="shared" si="39"/>
        <v>256.58999999999997</v>
      </c>
      <c r="E310" s="125">
        <f>E311</f>
        <v>0</v>
      </c>
      <c r="F310" s="188">
        <f>SUM(F311:F311)</f>
        <v>0</v>
      </c>
      <c r="G310" s="188">
        <f>SUM(G311:G311)</f>
        <v>256.58999999999997</v>
      </c>
      <c r="H310" s="73">
        <f>H311</f>
        <v>0</v>
      </c>
      <c r="I310" s="152">
        <f>I311</f>
        <v>256.39</v>
      </c>
      <c r="J310" s="188">
        <f>J311</f>
        <v>0</v>
      </c>
      <c r="K310" s="188">
        <f>SUM(K311:K311)</f>
        <v>0</v>
      </c>
      <c r="L310" s="188">
        <f>L311</f>
        <v>256.39</v>
      </c>
      <c r="M310" s="73">
        <f>M311</f>
        <v>0</v>
      </c>
      <c r="N310" s="76">
        <f t="shared" si="60"/>
        <v>99.922054639697578</v>
      </c>
      <c r="O310" s="52"/>
      <c r="P310" s="53"/>
      <c r="Q310" s="52"/>
      <c r="T310" s="55"/>
    </row>
    <row r="311" spans="1:20" s="54" customFormat="1" ht="21.75" hidden="1" customHeight="1" outlineLevel="5" x14ac:dyDescent="0.25">
      <c r="B311" s="178"/>
      <c r="C311" s="158" t="s">
        <v>396</v>
      </c>
      <c r="D311" s="152">
        <f t="shared" si="39"/>
        <v>256.58999999999997</v>
      </c>
      <c r="E311" s="125">
        <v>0</v>
      </c>
      <c r="F311" s="188">
        <v>0</v>
      </c>
      <c r="G311" s="151">
        <v>256.58999999999997</v>
      </c>
      <c r="H311" s="73">
        <v>0</v>
      </c>
      <c r="I311" s="152">
        <f>J311+K311+L311+M311</f>
        <v>256.39</v>
      </c>
      <c r="J311" s="188">
        <v>0</v>
      </c>
      <c r="K311" s="188">
        <v>0</v>
      </c>
      <c r="L311" s="188">
        <v>256.39</v>
      </c>
      <c r="M311" s="73">
        <v>0</v>
      </c>
      <c r="N311" s="76">
        <f t="shared" si="60"/>
        <v>99.922054639697578</v>
      </c>
      <c r="O311" s="52"/>
      <c r="P311" s="53"/>
      <c r="Q311" s="52"/>
      <c r="T311" s="55"/>
    </row>
    <row r="312" spans="1:20" s="54" customFormat="1" ht="21.75" hidden="1" customHeight="1" outlineLevel="4" x14ac:dyDescent="0.25">
      <c r="A312" s="54" t="s">
        <v>556</v>
      </c>
      <c r="B312" s="385" t="s">
        <v>124</v>
      </c>
      <c r="C312" s="386"/>
      <c r="D312" s="152">
        <f>D313+D314+D315+D316+D317+D318+D319+D320+D321+D322</f>
        <v>1016.7</v>
      </c>
      <c r="E312" s="125">
        <f>E313+E314+E315+E316+E319+E320+E321+E322</f>
        <v>0</v>
      </c>
      <c r="F312" s="188">
        <f>SUM(F313+F314+F315+F316+F317+F322)</f>
        <v>0</v>
      </c>
      <c r="G312" s="188">
        <f>SUM(G313:G322)</f>
        <v>1016.7</v>
      </c>
      <c r="H312" s="73">
        <f>H313+H314+H315+H316+H317+H318+H319+H320+H321+H322</f>
        <v>0</v>
      </c>
      <c r="I312" s="152">
        <f t="shared" si="57"/>
        <v>1016.7</v>
      </c>
      <c r="J312" s="188">
        <f>J313+J314+J315+J316+J317+J318+J319+J320+J321+J322</f>
        <v>0</v>
      </c>
      <c r="K312" s="188">
        <f>K313+K314+K315+K316+K317+K318+K319+K320+K321+K322</f>
        <v>0</v>
      </c>
      <c r="L312" s="188">
        <f>L313+L314+L315+L316+L317+L318+L319+L320+L321+L322</f>
        <v>1016.7</v>
      </c>
      <c r="M312" s="73">
        <f>M313+M314+M315+M316+M317+M318+M319+M320+M321+M322</f>
        <v>0</v>
      </c>
      <c r="N312" s="76">
        <f t="shared" si="60"/>
        <v>100</v>
      </c>
      <c r="O312" s="52"/>
      <c r="P312" s="53"/>
      <c r="Q312" s="52"/>
      <c r="T312" s="55"/>
    </row>
    <row r="313" spans="1:20" s="54" customFormat="1" ht="21.75" hidden="1" customHeight="1" outlineLevel="5" x14ac:dyDescent="0.25">
      <c r="B313" s="70"/>
      <c r="C313" s="162" t="s">
        <v>397</v>
      </c>
      <c r="D313" s="152">
        <f t="shared" si="39"/>
        <v>278.16000000000003</v>
      </c>
      <c r="E313" s="125">
        <v>0</v>
      </c>
      <c r="F313" s="151">
        <v>0</v>
      </c>
      <c r="G313" s="164">
        <v>278.16000000000003</v>
      </c>
      <c r="H313" s="73">
        <v>0</v>
      </c>
      <c r="I313" s="152">
        <f t="shared" si="57"/>
        <v>278.16000000000003</v>
      </c>
      <c r="J313" s="151">
        <v>0</v>
      </c>
      <c r="K313" s="151">
        <v>0</v>
      </c>
      <c r="L313" s="164">
        <v>278.16000000000003</v>
      </c>
      <c r="M313" s="73">
        <v>0</v>
      </c>
      <c r="N313" s="76">
        <f t="shared" si="60"/>
        <v>100</v>
      </c>
      <c r="O313" s="52"/>
      <c r="P313" s="53"/>
      <c r="Q313" s="52"/>
      <c r="T313" s="55"/>
    </row>
    <row r="314" spans="1:20" s="54" customFormat="1" ht="21.75" hidden="1" customHeight="1" outlineLevel="5" x14ac:dyDescent="0.25">
      <c r="B314" s="70"/>
      <c r="C314" s="192" t="s">
        <v>398</v>
      </c>
      <c r="D314" s="152">
        <f t="shared" si="39"/>
        <v>68.19</v>
      </c>
      <c r="E314" s="125">
        <v>0</v>
      </c>
      <c r="F314" s="151">
        <v>0</v>
      </c>
      <c r="G314" s="164">
        <v>68.19</v>
      </c>
      <c r="H314" s="73">
        <v>0</v>
      </c>
      <c r="I314" s="152">
        <f t="shared" si="57"/>
        <v>68.19</v>
      </c>
      <c r="J314" s="151">
        <v>0</v>
      </c>
      <c r="K314" s="151">
        <v>0</v>
      </c>
      <c r="L314" s="164">
        <v>68.19</v>
      </c>
      <c r="M314" s="73">
        <v>0</v>
      </c>
      <c r="N314" s="76">
        <f t="shared" si="60"/>
        <v>100</v>
      </c>
      <c r="O314" s="52"/>
      <c r="P314" s="53"/>
      <c r="Q314" s="52"/>
      <c r="T314" s="55"/>
    </row>
    <row r="315" spans="1:20" s="54" customFormat="1" ht="21.75" hidden="1" customHeight="1" outlineLevel="5" x14ac:dyDescent="0.25">
      <c r="B315" s="129"/>
      <c r="C315" s="192" t="s">
        <v>340</v>
      </c>
      <c r="D315" s="152">
        <f t="shared" si="39"/>
        <v>65.72</v>
      </c>
      <c r="E315" s="125">
        <v>0</v>
      </c>
      <c r="F315" s="151">
        <v>0</v>
      </c>
      <c r="G315" s="164">
        <v>65.72</v>
      </c>
      <c r="H315" s="73">
        <v>0</v>
      </c>
      <c r="I315" s="152">
        <f>J315+K315+L315+M315</f>
        <v>65.72</v>
      </c>
      <c r="J315" s="151">
        <v>0</v>
      </c>
      <c r="K315" s="151">
        <v>0</v>
      </c>
      <c r="L315" s="164">
        <v>65.72</v>
      </c>
      <c r="M315" s="73">
        <v>0</v>
      </c>
      <c r="N315" s="76">
        <f t="shared" si="60"/>
        <v>100</v>
      </c>
      <c r="O315" s="52"/>
      <c r="P315" s="53"/>
      <c r="Q315" s="52"/>
      <c r="T315" s="55"/>
    </row>
    <row r="316" spans="1:20" s="54" customFormat="1" ht="21.75" hidden="1" customHeight="1" outlineLevel="5" x14ac:dyDescent="0.25">
      <c r="B316" s="129"/>
      <c r="C316" s="192" t="s">
        <v>191</v>
      </c>
      <c r="D316" s="152">
        <f t="shared" ref="D316:D322" si="61">E316+F316+G316+H316</f>
        <v>200</v>
      </c>
      <c r="E316" s="125">
        <v>0</v>
      </c>
      <c r="F316" s="151">
        <v>0</v>
      </c>
      <c r="G316" s="164">
        <v>200</v>
      </c>
      <c r="H316" s="73">
        <v>0</v>
      </c>
      <c r="I316" s="152">
        <f t="shared" si="57"/>
        <v>200</v>
      </c>
      <c r="J316" s="151">
        <v>0</v>
      </c>
      <c r="K316" s="151">
        <v>0</v>
      </c>
      <c r="L316" s="164">
        <v>200</v>
      </c>
      <c r="M316" s="73">
        <v>0</v>
      </c>
      <c r="N316" s="76">
        <f t="shared" si="60"/>
        <v>100</v>
      </c>
      <c r="O316" s="52"/>
      <c r="P316" s="53"/>
      <c r="Q316" s="52"/>
      <c r="T316" s="55"/>
    </row>
    <row r="317" spans="1:20" s="54" customFormat="1" ht="21.75" hidden="1" customHeight="1" outlineLevel="5" x14ac:dyDescent="0.25">
      <c r="B317" s="129"/>
      <c r="C317" s="192" t="s">
        <v>399</v>
      </c>
      <c r="D317" s="152">
        <f t="shared" si="61"/>
        <v>194.93</v>
      </c>
      <c r="E317" s="125">
        <v>0</v>
      </c>
      <c r="F317" s="151">
        <v>0</v>
      </c>
      <c r="G317" s="164">
        <v>194.93</v>
      </c>
      <c r="H317" s="73">
        <v>0</v>
      </c>
      <c r="I317" s="152">
        <f t="shared" si="57"/>
        <v>194.93</v>
      </c>
      <c r="J317" s="151">
        <v>0</v>
      </c>
      <c r="K317" s="151">
        <v>0</v>
      </c>
      <c r="L317" s="164">
        <v>194.93</v>
      </c>
      <c r="M317" s="73">
        <v>0</v>
      </c>
      <c r="N317" s="76">
        <f>I317/D317*100</f>
        <v>100</v>
      </c>
      <c r="O317" s="52"/>
      <c r="P317" s="53"/>
      <c r="Q317" s="52"/>
      <c r="T317" s="55"/>
    </row>
    <row r="318" spans="1:20" s="54" customFormat="1" ht="21.75" hidden="1" customHeight="1" outlineLevel="5" x14ac:dyDescent="0.25">
      <c r="B318" s="129"/>
      <c r="C318" s="192" t="s">
        <v>400</v>
      </c>
      <c r="D318" s="152">
        <f>E318+F318+G318+H318</f>
        <v>83.96</v>
      </c>
      <c r="E318" s="125">
        <v>0</v>
      </c>
      <c r="F318" s="151">
        <v>0</v>
      </c>
      <c r="G318" s="164">
        <v>83.96</v>
      </c>
      <c r="H318" s="73">
        <v>0</v>
      </c>
      <c r="I318" s="152">
        <f>J318+K318+L318+M318</f>
        <v>83.96</v>
      </c>
      <c r="J318" s="151">
        <v>0</v>
      </c>
      <c r="K318" s="151">
        <v>0</v>
      </c>
      <c r="L318" s="164">
        <v>83.96</v>
      </c>
      <c r="M318" s="73">
        <v>0</v>
      </c>
      <c r="N318" s="76">
        <f>I318/D318*100</f>
        <v>100</v>
      </c>
      <c r="O318" s="52"/>
      <c r="P318" s="53"/>
      <c r="Q318" s="52"/>
      <c r="T318" s="55"/>
    </row>
    <row r="319" spans="1:20" s="54" customFormat="1" ht="21.75" hidden="1" customHeight="1" outlineLevel="5" x14ac:dyDescent="0.25">
      <c r="B319" s="129"/>
      <c r="C319" s="192" t="s">
        <v>401</v>
      </c>
      <c r="D319" s="152">
        <f>E319+F319+G319+H319</f>
        <v>22.3</v>
      </c>
      <c r="E319" s="125">
        <v>0</v>
      </c>
      <c r="F319" s="151">
        <v>0</v>
      </c>
      <c r="G319" s="164">
        <v>22.3</v>
      </c>
      <c r="H319" s="73">
        <v>0</v>
      </c>
      <c r="I319" s="152">
        <f>J319+K319+L319+M319</f>
        <v>22.3</v>
      </c>
      <c r="J319" s="151">
        <v>0</v>
      </c>
      <c r="K319" s="151">
        <v>0</v>
      </c>
      <c r="L319" s="164">
        <v>22.3</v>
      </c>
      <c r="M319" s="73">
        <v>0</v>
      </c>
      <c r="N319" s="76">
        <f>I319/D319*100</f>
        <v>100</v>
      </c>
      <c r="O319" s="52"/>
      <c r="P319" s="53"/>
      <c r="Q319" s="52"/>
      <c r="T319" s="55"/>
    </row>
    <row r="320" spans="1:20" s="54" customFormat="1" ht="21.75" hidden="1" customHeight="1" outlineLevel="5" x14ac:dyDescent="0.25">
      <c r="B320" s="129"/>
      <c r="C320" s="192" t="s">
        <v>402</v>
      </c>
      <c r="D320" s="152">
        <f>E320+F320+G320+H320</f>
        <v>37.200000000000003</v>
      </c>
      <c r="E320" s="125">
        <v>0</v>
      </c>
      <c r="F320" s="151">
        <v>0</v>
      </c>
      <c r="G320" s="164">
        <v>37.200000000000003</v>
      </c>
      <c r="H320" s="73">
        <v>0</v>
      </c>
      <c r="I320" s="152">
        <f>J320+K320+L320+M320</f>
        <v>37.200000000000003</v>
      </c>
      <c r="J320" s="151">
        <v>0</v>
      </c>
      <c r="K320" s="151">
        <v>0</v>
      </c>
      <c r="L320" s="164">
        <v>37.200000000000003</v>
      </c>
      <c r="M320" s="73">
        <v>0</v>
      </c>
      <c r="N320" s="76">
        <f>I320/D320*100</f>
        <v>100</v>
      </c>
      <c r="O320" s="52"/>
      <c r="P320" s="53"/>
      <c r="Q320" s="52"/>
      <c r="T320" s="55"/>
    </row>
    <row r="321" spans="1:20" s="54" customFormat="1" ht="21.75" hidden="1" customHeight="1" outlineLevel="5" x14ac:dyDescent="0.25">
      <c r="B321" s="129"/>
      <c r="C321" s="192" t="s">
        <v>403</v>
      </c>
      <c r="D321" s="152">
        <f>E321+F321+G321+H321</f>
        <v>12</v>
      </c>
      <c r="E321" s="125">
        <v>0</v>
      </c>
      <c r="F321" s="151">
        <v>0</v>
      </c>
      <c r="G321" s="164">
        <v>12</v>
      </c>
      <c r="H321" s="73">
        <v>0</v>
      </c>
      <c r="I321" s="152">
        <f>J321+K321+L321+M321</f>
        <v>12</v>
      </c>
      <c r="J321" s="151">
        <v>0</v>
      </c>
      <c r="K321" s="151">
        <v>0</v>
      </c>
      <c r="L321" s="164">
        <v>12</v>
      </c>
      <c r="M321" s="73">
        <v>0</v>
      </c>
      <c r="N321" s="76">
        <f>I321/D321*100</f>
        <v>100</v>
      </c>
      <c r="O321" s="52"/>
      <c r="P321" s="53"/>
      <c r="Q321" s="52"/>
      <c r="T321" s="55"/>
    </row>
    <row r="322" spans="1:20" s="54" customFormat="1" ht="21.75" hidden="1" customHeight="1" outlineLevel="5" x14ac:dyDescent="0.25">
      <c r="B322" s="129"/>
      <c r="C322" s="192" t="s">
        <v>111</v>
      </c>
      <c r="D322" s="152">
        <f t="shared" si="61"/>
        <v>54.24</v>
      </c>
      <c r="E322" s="125">
        <v>0</v>
      </c>
      <c r="F322" s="151">
        <v>0</v>
      </c>
      <c r="G322" s="164">
        <v>54.24</v>
      </c>
      <c r="H322" s="73">
        <v>0</v>
      </c>
      <c r="I322" s="152">
        <f t="shared" si="57"/>
        <v>54.24</v>
      </c>
      <c r="J322" s="151">
        <v>0</v>
      </c>
      <c r="K322" s="151">
        <v>0</v>
      </c>
      <c r="L322" s="164">
        <v>54.24</v>
      </c>
      <c r="M322" s="73">
        <v>0</v>
      </c>
      <c r="N322" s="76">
        <f t="shared" si="60"/>
        <v>100</v>
      </c>
      <c r="O322" s="52"/>
      <c r="P322" s="53"/>
      <c r="Q322" s="52"/>
      <c r="T322" s="55"/>
    </row>
    <row r="323" spans="1:20" s="54" customFormat="1" ht="21.75" hidden="1" customHeight="1" outlineLevel="4" x14ac:dyDescent="0.25">
      <c r="A323" s="54" t="s">
        <v>557</v>
      </c>
      <c r="B323" s="385" t="s">
        <v>125</v>
      </c>
      <c r="C323" s="386"/>
      <c r="D323" s="152">
        <f>D324+D325+D326+D327+D328+D329+D330+D331+D332+D333</f>
        <v>1238.21</v>
      </c>
      <c r="E323" s="125">
        <v>0</v>
      </c>
      <c r="F323" s="188">
        <f>SUM(F324:F329)</f>
        <v>0</v>
      </c>
      <c r="G323" s="188">
        <f>SUM(G324:G333)</f>
        <v>1238.21</v>
      </c>
      <c r="H323" s="73">
        <v>0</v>
      </c>
      <c r="I323" s="152">
        <f>I324+I325+I326+I327+I328+I329+I330+I331+I332+I333</f>
        <v>1238.21</v>
      </c>
      <c r="J323" s="151">
        <v>0</v>
      </c>
      <c r="K323" s="188">
        <f>SUM(K324:K329)</f>
        <v>0</v>
      </c>
      <c r="L323" s="188">
        <f>L324+L325+L326+L327+L328+L329+L330+L331+L332+L333</f>
        <v>1238.21</v>
      </c>
      <c r="M323" s="73">
        <v>0</v>
      </c>
      <c r="N323" s="76">
        <f t="shared" si="60"/>
        <v>100</v>
      </c>
      <c r="O323" s="52"/>
      <c r="P323" s="53"/>
      <c r="Q323" s="52"/>
      <c r="T323" s="55"/>
    </row>
    <row r="324" spans="1:20" s="54" customFormat="1" ht="21.75" hidden="1" customHeight="1" outlineLevel="5" x14ac:dyDescent="0.25">
      <c r="B324" s="178"/>
      <c r="C324" s="158" t="s">
        <v>239</v>
      </c>
      <c r="D324" s="152">
        <f t="shared" ref="D324:D415" si="62">E324+F324+G324+H324</f>
        <v>112.49</v>
      </c>
      <c r="E324" s="125">
        <v>0</v>
      </c>
      <c r="F324" s="151">
        <v>0</v>
      </c>
      <c r="G324" s="164">
        <v>112.49</v>
      </c>
      <c r="H324" s="73">
        <v>0</v>
      </c>
      <c r="I324" s="152">
        <f t="shared" si="57"/>
        <v>112.49</v>
      </c>
      <c r="J324" s="151">
        <v>0</v>
      </c>
      <c r="K324" s="151">
        <v>0</v>
      </c>
      <c r="L324" s="164">
        <v>112.49</v>
      </c>
      <c r="M324" s="73">
        <v>0</v>
      </c>
      <c r="N324" s="76">
        <f t="shared" si="60"/>
        <v>100</v>
      </c>
      <c r="O324" s="52"/>
      <c r="P324" s="53"/>
      <c r="Q324" s="52"/>
      <c r="T324" s="55"/>
    </row>
    <row r="325" spans="1:20" s="54" customFormat="1" ht="21.75" hidden="1" customHeight="1" outlineLevel="5" x14ac:dyDescent="0.25">
      <c r="B325" s="178"/>
      <c r="C325" s="158" t="s">
        <v>404</v>
      </c>
      <c r="D325" s="152">
        <f t="shared" si="62"/>
        <v>27</v>
      </c>
      <c r="E325" s="125">
        <v>0</v>
      </c>
      <c r="F325" s="151">
        <v>0</v>
      </c>
      <c r="G325" s="164">
        <v>27</v>
      </c>
      <c r="H325" s="73">
        <v>0</v>
      </c>
      <c r="I325" s="152">
        <f t="shared" si="57"/>
        <v>27</v>
      </c>
      <c r="J325" s="151">
        <v>0</v>
      </c>
      <c r="K325" s="151">
        <v>0</v>
      </c>
      <c r="L325" s="164">
        <v>27</v>
      </c>
      <c r="M325" s="73">
        <v>0</v>
      </c>
      <c r="N325" s="76">
        <f t="shared" si="60"/>
        <v>100</v>
      </c>
      <c r="O325" s="52"/>
      <c r="P325" s="53"/>
      <c r="Q325" s="52"/>
      <c r="T325" s="55"/>
    </row>
    <row r="326" spans="1:20" s="54" customFormat="1" ht="21.75" hidden="1" customHeight="1" outlineLevel="5" x14ac:dyDescent="0.25">
      <c r="B326" s="178"/>
      <c r="C326" s="193" t="s">
        <v>405</v>
      </c>
      <c r="D326" s="152">
        <f t="shared" si="62"/>
        <v>239.12</v>
      </c>
      <c r="E326" s="125">
        <v>0</v>
      </c>
      <c r="F326" s="151">
        <v>0</v>
      </c>
      <c r="G326" s="164">
        <v>239.12</v>
      </c>
      <c r="H326" s="73">
        <v>0</v>
      </c>
      <c r="I326" s="152">
        <f t="shared" si="57"/>
        <v>239.12</v>
      </c>
      <c r="J326" s="151">
        <v>0</v>
      </c>
      <c r="K326" s="151">
        <v>0</v>
      </c>
      <c r="L326" s="164">
        <v>239.12</v>
      </c>
      <c r="M326" s="73">
        <v>0</v>
      </c>
      <c r="N326" s="76">
        <f t="shared" si="60"/>
        <v>100</v>
      </c>
      <c r="O326" s="52"/>
      <c r="P326" s="53"/>
      <c r="Q326" s="52"/>
      <c r="T326" s="55"/>
    </row>
    <row r="327" spans="1:20" s="54" customFormat="1" ht="21.75" hidden="1" customHeight="1" outlineLevel="5" x14ac:dyDescent="0.25">
      <c r="B327" s="178"/>
      <c r="C327" s="193" t="s">
        <v>406</v>
      </c>
      <c r="D327" s="152">
        <f t="shared" si="62"/>
        <v>482.86</v>
      </c>
      <c r="E327" s="125">
        <v>0</v>
      </c>
      <c r="F327" s="151">
        <v>0</v>
      </c>
      <c r="G327" s="164">
        <v>482.86</v>
      </c>
      <c r="H327" s="73">
        <v>0</v>
      </c>
      <c r="I327" s="152">
        <f t="shared" si="57"/>
        <v>482.86</v>
      </c>
      <c r="J327" s="151">
        <v>0</v>
      </c>
      <c r="K327" s="151">
        <v>0</v>
      </c>
      <c r="L327" s="164">
        <v>482.86</v>
      </c>
      <c r="M327" s="73">
        <v>0</v>
      </c>
      <c r="N327" s="76">
        <f t="shared" si="60"/>
        <v>100</v>
      </c>
      <c r="O327" s="52"/>
      <c r="P327" s="53"/>
      <c r="Q327" s="52"/>
      <c r="T327" s="55"/>
    </row>
    <row r="328" spans="1:20" s="54" customFormat="1" ht="21.75" hidden="1" customHeight="1" outlineLevel="5" x14ac:dyDescent="0.25">
      <c r="B328" s="178"/>
      <c r="C328" s="158" t="s">
        <v>407</v>
      </c>
      <c r="D328" s="152">
        <f t="shared" si="62"/>
        <v>10.1</v>
      </c>
      <c r="E328" s="125">
        <v>0</v>
      </c>
      <c r="F328" s="151">
        <v>0</v>
      </c>
      <c r="G328" s="164">
        <v>10.1</v>
      </c>
      <c r="H328" s="73">
        <v>0</v>
      </c>
      <c r="I328" s="152">
        <f t="shared" si="57"/>
        <v>10.1</v>
      </c>
      <c r="J328" s="151">
        <v>0</v>
      </c>
      <c r="K328" s="151">
        <v>0</v>
      </c>
      <c r="L328" s="164">
        <v>10.1</v>
      </c>
      <c r="M328" s="73">
        <v>0</v>
      </c>
      <c r="N328" s="76">
        <f t="shared" si="60"/>
        <v>100</v>
      </c>
      <c r="O328" s="52"/>
      <c r="P328" s="53"/>
      <c r="Q328" s="52"/>
      <c r="T328" s="55"/>
    </row>
    <row r="329" spans="1:20" s="54" customFormat="1" ht="21.75" hidden="1" customHeight="1" outlineLevel="5" x14ac:dyDescent="0.25">
      <c r="B329" s="178"/>
      <c r="C329" s="194" t="s">
        <v>408</v>
      </c>
      <c r="D329" s="152">
        <f t="shared" si="62"/>
        <v>95</v>
      </c>
      <c r="E329" s="125">
        <v>0</v>
      </c>
      <c r="F329" s="151">
        <v>0</v>
      </c>
      <c r="G329" s="164">
        <v>95</v>
      </c>
      <c r="H329" s="73">
        <v>0</v>
      </c>
      <c r="I329" s="152">
        <f t="shared" si="57"/>
        <v>95</v>
      </c>
      <c r="J329" s="151">
        <v>0</v>
      </c>
      <c r="K329" s="151">
        <v>0</v>
      </c>
      <c r="L329" s="164">
        <v>95</v>
      </c>
      <c r="M329" s="73">
        <v>0</v>
      </c>
      <c r="N329" s="76">
        <f t="shared" si="60"/>
        <v>100</v>
      </c>
      <c r="O329" s="52"/>
      <c r="P329" s="53"/>
      <c r="Q329" s="52"/>
      <c r="T329" s="55"/>
    </row>
    <row r="330" spans="1:20" s="54" customFormat="1" ht="21.75" hidden="1" customHeight="1" outlineLevel="5" x14ac:dyDescent="0.25">
      <c r="B330" s="178"/>
      <c r="C330" s="194" t="s">
        <v>409</v>
      </c>
      <c r="D330" s="152">
        <f t="shared" si="62"/>
        <v>148.6</v>
      </c>
      <c r="E330" s="125">
        <v>0</v>
      </c>
      <c r="F330" s="151">
        <v>0</v>
      </c>
      <c r="G330" s="164">
        <v>148.6</v>
      </c>
      <c r="H330" s="73">
        <v>0</v>
      </c>
      <c r="I330" s="152">
        <f t="shared" si="57"/>
        <v>148.6</v>
      </c>
      <c r="J330" s="151">
        <v>0</v>
      </c>
      <c r="K330" s="151">
        <v>0</v>
      </c>
      <c r="L330" s="164">
        <v>148.6</v>
      </c>
      <c r="M330" s="73">
        <v>0</v>
      </c>
      <c r="N330" s="76">
        <f t="shared" si="60"/>
        <v>100</v>
      </c>
      <c r="O330" s="52"/>
      <c r="P330" s="53"/>
      <c r="Q330" s="52"/>
      <c r="T330" s="55"/>
    </row>
    <row r="331" spans="1:20" s="54" customFormat="1" ht="21.75" hidden="1" customHeight="1" outlineLevel="5" x14ac:dyDescent="0.25">
      <c r="B331" s="178"/>
      <c r="C331" s="194" t="s">
        <v>410</v>
      </c>
      <c r="D331" s="152">
        <f t="shared" si="62"/>
        <v>58.27</v>
      </c>
      <c r="E331" s="125">
        <v>0</v>
      </c>
      <c r="F331" s="151">
        <v>0</v>
      </c>
      <c r="G331" s="164">
        <v>58.27</v>
      </c>
      <c r="H331" s="73">
        <v>0</v>
      </c>
      <c r="I331" s="152">
        <f t="shared" si="57"/>
        <v>58.27</v>
      </c>
      <c r="J331" s="151">
        <v>0</v>
      </c>
      <c r="K331" s="151">
        <v>0</v>
      </c>
      <c r="L331" s="164">
        <v>58.27</v>
      </c>
      <c r="M331" s="73">
        <v>0</v>
      </c>
      <c r="N331" s="76">
        <f t="shared" si="60"/>
        <v>100</v>
      </c>
      <c r="O331" s="52"/>
      <c r="P331" s="53"/>
      <c r="Q331" s="52"/>
      <c r="T331" s="55"/>
    </row>
    <row r="332" spans="1:20" s="54" customFormat="1" ht="21.75" hidden="1" customHeight="1" outlineLevel="5" x14ac:dyDescent="0.25">
      <c r="B332" s="178"/>
      <c r="C332" s="194" t="s">
        <v>403</v>
      </c>
      <c r="D332" s="152">
        <f>E332+F332+G332+H332</f>
        <v>24</v>
      </c>
      <c r="E332" s="125">
        <v>0</v>
      </c>
      <c r="F332" s="151">
        <v>0</v>
      </c>
      <c r="G332" s="164">
        <v>24</v>
      </c>
      <c r="H332" s="73">
        <v>0</v>
      </c>
      <c r="I332" s="152">
        <f>J332+K332+L332+M332</f>
        <v>24</v>
      </c>
      <c r="J332" s="151">
        <v>0</v>
      </c>
      <c r="K332" s="151">
        <v>0</v>
      </c>
      <c r="L332" s="164">
        <v>24</v>
      </c>
      <c r="M332" s="73">
        <v>0</v>
      </c>
      <c r="N332" s="76">
        <f>I332/D332*100</f>
        <v>100</v>
      </c>
      <c r="O332" s="52"/>
      <c r="P332" s="53"/>
      <c r="Q332" s="52"/>
      <c r="T332" s="55"/>
    </row>
    <row r="333" spans="1:20" s="54" customFormat="1" ht="21.75" hidden="1" customHeight="1" outlineLevel="5" x14ac:dyDescent="0.25">
      <c r="B333" s="178"/>
      <c r="C333" s="194" t="s">
        <v>111</v>
      </c>
      <c r="D333" s="152">
        <f t="shared" si="62"/>
        <v>40.770000000000003</v>
      </c>
      <c r="E333" s="125">
        <v>0</v>
      </c>
      <c r="F333" s="151">
        <v>0</v>
      </c>
      <c r="G333" s="164">
        <v>40.770000000000003</v>
      </c>
      <c r="H333" s="73">
        <v>0</v>
      </c>
      <c r="I333" s="152">
        <f t="shared" si="57"/>
        <v>40.770000000000003</v>
      </c>
      <c r="J333" s="151">
        <v>0</v>
      </c>
      <c r="K333" s="151">
        <v>0</v>
      </c>
      <c r="L333" s="164">
        <v>40.770000000000003</v>
      </c>
      <c r="M333" s="73">
        <v>0</v>
      </c>
      <c r="N333" s="76">
        <f t="shared" si="60"/>
        <v>100</v>
      </c>
      <c r="O333" s="52"/>
      <c r="P333" s="53"/>
      <c r="Q333" s="52"/>
      <c r="T333" s="55"/>
    </row>
    <row r="334" spans="1:20" s="54" customFormat="1" ht="21.75" hidden="1" customHeight="1" outlineLevel="4" x14ac:dyDescent="0.25">
      <c r="A334" s="54" t="s">
        <v>558</v>
      </c>
      <c r="B334" s="454" t="s">
        <v>126</v>
      </c>
      <c r="C334" s="455"/>
      <c r="D334" s="152">
        <f>D335+D336+D337+D338+D339+D340+D341+D342+D343</f>
        <v>3682.5600000000004</v>
      </c>
      <c r="E334" s="125">
        <v>0</v>
      </c>
      <c r="F334" s="188">
        <f>SUM(F335:F343)</f>
        <v>0</v>
      </c>
      <c r="G334" s="188">
        <f>G335+G336+G337+G338+G339+G340+G341+G342+G343</f>
        <v>3682.5600000000004</v>
      </c>
      <c r="H334" s="73">
        <v>0</v>
      </c>
      <c r="I334" s="152">
        <f>I335+I336+I337+I338+I339+I340+I341+I342+I343</f>
        <v>3682.5600000000004</v>
      </c>
      <c r="J334" s="188">
        <v>0</v>
      </c>
      <c r="K334" s="188">
        <f>SUM(K335:K343)</f>
        <v>0</v>
      </c>
      <c r="L334" s="188">
        <f>L335+L336+L337+L338+L339+L340+L341+L342+L343</f>
        <v>3682.5600000000004</v>
      </c>
      <c r="M334" s="73">
        <v>0</v>
      </c>
      <c r="N334" s="76">
        <f t="shared" si="60"/>
        <v>100</v>
      </c>
      <c r="O334" s="52"/>
      <c r="P334" s="53"/>
      <c r="Q334" s="52"/>
      <c r="T334" s="55"/>
    </row>
    <row r="335" spans="1:20" s="54" customFormat="1" ht="21.75" hidden="1" customHeight="1" outlineLevel="5" x14ac:dyDescent="0.25">
      <c r="B335" s="70"/>
      <c r="C335" s="195" t="s">
        <v>411</v>
      </c>
      <c r="D335" s="152">
        <f t="shared" si="62"/>
        <v>255.93</v>
      </c>
      <c r="E335" s="125">
        <v>0</v>
      </c>
      <c r="F335" s="151">
        <v>0</v>
      </c>
      <c r="G335" s="151">
        <v>255.93</v>
      </c>
      <c r="H335" s="73">
        <v>0</v>
      </c>
      <c r="I335" s="152">
        <f t="shared" si="57"/>
        <v>255.93</v>
      </c>
      <c r="J335" s="188">
        <v>0</v>
      </c>
      <c r="K335" s="151">
        <v>0</v>
      </c>
      <c r="L335" s="151">
        <v>255.93</v>
      </c>
      <c r="M335" s="73">
        <v>0</v>
      </c>
      <c r="N335" s="76">
        <f t="shared" si="60"/>
        <v>100</v>
      </c>
      <c r="O335" s="52"/>
      <c r="P335" s="53"/>
      <c r="Q335" s="52"/>
      <c r="T335" s="55"/>
    </row>
    <row r="336" spans="1:20" s="54" customFormat="1" ht="21.75" hidden="1" customHeight="1" outlineLevel="5" x14ac:dyDescent="0.25">
      <c r="B336" s="129"/>
      <c r="C336" s="132" t="s">
        <v>239</v>
      </c>
      <c r="D336" s="152">
        <f t="shared" si="62"/>
        <v>1760</v>
      </c>
      <c r="E336" s="125">
        <v>0</v>
      </c>
      <c r="F336" s="151">
        <v>0</v>
      </c>
      <c r="G336" s="151">
        <v>1760</v>
      </c>
      <c r="H336" s="73">
        <v>0</v>
      </c>
      <c r="I336" s="152">
        <f t="shared" si="57"/>
        <v>1760</v>
      </c>
      <c r="J336" s="188">
        <v>0</v>
      </c>
      <c r="K336" s="151">
        <v>0</v>
      </c>
      <c r="L336" s="151">
        <v>1760</v>
      </c>
      <c r="M336" s="73">
        <v>0</v>
      </c>
      <c r="N336" s="76">
        <f t="shared" si="60"/>
        <v>100</v>
      </c>
      <c r="O336" s="52"/>
      <c r="P336" s="53"/>
      <c r="Q336" s="52"/>
      <c r="T336" s="55"/>
    </row>
    <row r="337" spans="1:20" s="54" customFormat="1" ht="21.75" hidden="1" customHeight="1" outlineLevel="5" x14ac:dyDescent="0.25">
      <c r="B337" s="129"/>
      <c r="C337" s="132" t="s">
        <v>404</v>
      </c>
      <c r="D337" s="152">
        <f t="shared" si="62"/>
        <v>27</v>
      </c>
      <c r="E337" s="125">
        <v>0</v>
      </c>
      <c r="F337" s="151">
        <v>0</v>
      </c>
      <c r="G337" s="151">
        <v>27</v>
      </c>
      <c r="H337" s="73">
        <v>0</v>
      </c>
      <c r="I337" s="152">
        <f t="shared" si="57"/>
        <v>27</v>
      </c>
      <c r="J337" s="188">
        <v>0</v>
      </c>
      <c r="K337" s="151">
        <v>0</v>
      </c>
      <c r="L337" s="151">
        <v>27</v>
      </c>
      <c r="M337" s="73">
        <v>0</v>
      </c>
      <c r="N337" s="76">
        <f t="shared" si="60"/>
        <v>100</v>
      </c>
      <c r="O337" s="52"/>
      <c r="P337" s="53"/>
      <c r="Q337" s="52"/>
      <c r="T337" s="55"/>
    </row>
    <row r="338" spans="1:20" s="54" customFormat="1" ht="27" hidden="1" customHeight="1" outlineLevel="5" x14ac:dyDescent="0.25">
      <c r="B338" s="129"/>
      <c r="C338" s="132" t="s">
        <v>406</v>
      </c>
      <c r="D338" s="152">
        <f t="shared" si="62"/>
        <v>503.62</v>
      </c>
      <c r="E338" s="125">
        <v>0</v>
      </c>
      <c r="F338" s="151">
        <v>0</v>
      </c>
      <c r="G338" s="151">
        <v>503.62</v>
      </c>
      <c r="H338" s="73">
        <v>0</v>
      </c>
      <c r="I338" s="152">
        <f>J338+K338+L338+M338</f>
        <v>503.62</v>
      </c>
      <c r="J338" s="188">
        <v>0</v>
      </c>
      <c r="K338" s="151">
        <v>0</v>
      </c>
      <c r="L338" s="151">
        <v>503.62</v>
      </c>
      <c r="M338" s="73">
        <v>0</v>
      </c>
      <c r="N338" s="76">
        <f t="shared" si="60"/>
        <v>100</v>
      </c>
      <c r="O338" s="52"/>
      <c r="P338" s="53"/>
      <c r="Q338" s="52"/>
      <c r="T338" s="55"/>
    </row>
    <row r="339" spans="1:20" s="54" customFormat="1" ht="21.75" hidden="1" customHeight="1" outlineLevel="5" x14ac:dyDescent="0.25">
      <c r="B339" s="129"/>
      <c r="C339" s="132" t="s">
        <v>412</v>
      </c>
      <c r="D339" s="152">
        <f t="shared" si="62"/>
        <v>444.84</v>
      </c>
      <c r="E339" s="125">
        <v>0</v>
      </c>
      <c r="F339" s="151">
        <v>0</v>
      </c>
      <c r="G339" s="151">
        <v>444.84</v>
      </c>
      <c r="H339" s="73">
        <v>0</v>
      </c>
      <c r="I339" s="152">
        <f t="shared" si="57"/>
        <v>444.84</v>
      </c>
      <c r="J339" s="188">
        <v>0</v>
      </c>
      <c r="K339" s="151">
        <v>0</v>
      </c>
      <c r="L339" s="151">
        <v>444.84</v>
      </c>
      <c r="M339" s="73">
        <v>0</v>
      </c>
      <c r="N339" s="76">
        <f t="shared" si="60"/>
        <v>100</v>
      </c>
      <c r="O339" s="52"/>
      <c r="P339" s="53"/>
      <c r="Q339" s="52"/>
      <c r="T339" s="55"/>
    </row>
    <row r="340" spans="1:20" s="54" customFormat="1" ht="21.75" hidden="1" customHeight="1" outlineLevel="5" x14ac:dyDescent="0.25">
      <c r="B340" s="129"/>
      <c r="C340" s="132" t="s">
        <v>413</v>
      </c>
      <c r="D340" s="152">
        <f>E340+F340+G340+H340</f>
        <v>65</v>
      </c>
      <c r="E340" s="125">
        <v>0</v>
      </c>
      <c r="F340" s="151">
        <v>0</v>
      </c>
      <c r="G340" s="151">
        <v>65</v>
      </c>
      <c r="H340" s="73">
        <v>0</v>
      </c>
      <c r="I340" s="152">
        <f>J340+K340+L340+M340</f>
        <v>65</v>
      </c>
      <c r="J340" s="188">
        <v>0</v>
      </c>
      <c r="K340" s="151">
        <v>0</v>
      </c>
      <c r="L340" s="151">
        <v>65</v>
      </c>
      <c r="M340" s="73">
        <v>0</v>
      </c>
      <c r="N340" s="76">
        <f>I340/D340*100</f>
        <v>100</v>
      </c>
      <c r="O340" s="52"/>
      <c r="P340" s="53"/>
      <c r="Q340" s="52"/>
      <c r="T340" s="55"/>
    </row>
    <row r="341" spans="1:20" s="54" customFormat="1" ht="21.75" hidden="1" customHeight="1" outlineLevel="5" x14ac:dyDescent="0.25">
      <c r="B341" s="129"/>
      <c r="C341" s="132" t="s">
        <v>414</v>
      </c>
      <c r="D341" s="152">
        <f>E341+F341+G341+H341</f>
        <v>30</v>
      </c>
      <c r="E341" s="125">
        <v>0</v>
      </c>
      <c r="F341" s="151">
        <v>0</v>
      </c>
      <c r="G341" s="151">
        <v>30</v>
      </c>
      <c r="H341" s="73">
        <v>0</v>
      </c>
      <c r="I341" s="152">
        <f>J341+K341+L341+M341</f>
        <v>30</v>
      </c>
      <c r="J341" s="188">
        <v>0</v>
      </c>
      <c r="K341" s="151">
        <v>0</v>
      </c>
      <c r="L341" s="151">
        <v>30</v>
      </c>
      <c r="M341" s="73">
        <v>0</v>
      </c>
      <c r="N341" s="76">
        <f>I341/D341*100</f>
        <v>100</v>
      </c>
      <c r="O341" s="52"/>
      <c r="P341" s="53"/>
      <c r="Q341" s="52"/>
      <c r="T341" s="55"/>
    </row>
    <row r="342" spans="1:20" s="54" customFormat="1" ht="21.75" hidden="1" customHeight="1" outlineLevel="5" x14ac:dyDescent="0.25">
      <c r="B342" s="129"/>
      <c r="C342" s="132" t="s">
        <v>415</v>
      </c>
      <c r="D342" s="152">
        <f>E342+F342+G342+H342</f>
        <v>243.43</v>
      </c>
      <c r="E342" s="125">
        <v>0</v>
      </c>
      <c r="F342" s="151">
        <v>0</v>
      </c>
      <c r="G342" s="151">
        <v>243.43</v>
      </c>
      <c r="H342" s="73">
        <v>0</v>
      </c>
      <c r="I342" s="152">
        <f>J342+K342+L342+M342</f>
        <v>243.43</v>
      </c>
      <c r="J342" s="188">
        <v>0</v>
      </c>
      <c r="K342" s="151">
        <v>0</v>
      </c>
      <c r="L342" s="151">
        <v>243.43</v>
      </c>
      <c r="M342" s="73">
        <v>0</v>
      </c>
      <c r="N342" s="76">
        <f>I342/D342*100</f>
        <v>100</v>
      </c>
      <c r="O342" s="52"/>
      <c r="P342" s="53"/>
      <c r="Q342" s="52"/>
      <c r="T342" s="55"/>
    </row>
    <row r="343" spans="1:20" s="54" customFormat="1" ht="21.75" hidden="1" customHeight="1" outlineLevel="5" x14ac:dyDescent="0.25">
      <c r="B343" s="129"/>
      <c r="C343" s="132" t="s">
        <v>111</v>
      </c>
      <c r="D343" s="152">
        <f t="shared" si="62"/>
        <v>352.74</v>
      </c>
      <c r="E343" s="125">
        <v>0</v>
      </c>
      <c r="F343" s="151">
        <v>0</v>
      </c>
      <c r="G343" s="151">
        <v>352.74</v>
      </c>
      <c r="H343" s="73">
        <v>0</v>
      </c>
      <c r="I343" s="152">
        <f t="shared" si="57"/>
        <v>352.74</v>
      </c>
      <c r="J343" s="188">
        <v>0</v>
      </c>
      <c r="K343" s="151">
        <v>0</v>
      </c>
      <c r="L343" s="151">
        <v>352.74</v>
      </c>
      <c r="M343" s="73">
        <v>0</v>
      </c>
      <c r="N343" s="76">
        <f t="shared" si="60"/>
        <v>100</v>
      </c>
      <c r="O343" s="52"/>
      <c r="P343" s="53"/>
      <c r="Q343" s="52"/>
      <c r="T343" s="55"/>
    </row>
    <row r="344" spans="1:20" s="54" customFormat="1" ht="21.75" hidden="1" customHeight="1" outlineLevel="4" x14ac:dyDescent="0.25">
      <c r="A344" s="54" t="s">
        <v>559</v>
      </c>
      <c r="B344" s="385" t="s">
        <v>127</v>
      </c>
      <c r="C344" s="386"/>
      <c r="D344" s="152">
        <f>D345+D346+D347+D348+D349+D350+D351</f>
        <v>2861.46</v>
      </c>
      <c r="E344" s="125">
        <f>E345+E346+E347+E348+E349+E350+E351</f>
        <v>0</v>
      </c>
      <c r="F344" s="188">
        <f>SUM(F345:F347)</f>
        <v>0</v>
      </c>
      <c r="G344" s="188">
        <f>SUM(G345:G351)</f>
        <v>2861.46</v>
      </c>
      <c r="H344" s="73">
        <f>H345+H346+H347+H348+H349+H350+H351</f>
        <v>0</v>
      </c>
      <c r="I344" s="152">
        <f>I345+I346+I347+I348+I349+I350+I351</f>
        <v>2861.46</v>
      </c>
      <c r="J344" s="188">
        <f>J345+J346+J347+J348+J349+J350+J351</f>
        <v>0</v>
      </c>
      <c r="K344" s="188">
        <f>SUM(K345:K347)</f>
        <v>0</v>
      </c>
      <c r="L344" s="188">
        <f>L345+L346+L347+L348+L349+L350+L351</f>
        <v>2861.46</v>
      </c>
      <c r="M344" s="73">
        <f>M345+M346+M347+M348+M349+M350+M351</f>
        <v>0</v>
      </c>
      <c r="N344" s="76">
        <f t="shared" si="60"/>
        <v>100</v>
      </c>
      <c r="O344" s="52"/>
      <c r="P344" s="53"/>
      <c r="Q344" s="52"/>
      <c r="T344" s="55"/>
    </row>
    <row r="345" spans="1:20" s="54" customFormat="1" ht="21.75" hidden="1" customHeight="1" outlineLevel="5" x14ac:dyDescent="0.25">
      <c r="B345" s="70"/>
      <c r="C345" s="195" t="s">
        <v>416</v>
      </c>
      <c r="D345" s="152">
        <f t="shared" si="62"/>
        <v>375.15</v>
      </c>
      <c r="E345" s="125">
        <v>0</v>
      </c>
      <c r="F345" s="151">
        <v>0</v>
      </c>
      <c r="G345" s="164">
        <v>375.15</v>
      </c>
      <c r="H345" s="73">
        <v>0</v>
      </c>
      <c r="I345" s="152">
        <f t="shared" si="57"/>
        <v>375.15</v>
      </c>
      <c r="J345" s="151">
        <v>0</v>
      </c>
      <c r="K345" s="151">
        <v>0</v>
      </c>
      <c r="L345" s="164">
        <v>375.15</v>
      </c>
      <c r="M345" s="73">
        <v>0</v>
      </c>
      <c r="N345" s="76">
        <f>I345/D345*100</f>
        <v>100</v>
      </c>
      <c r="O345" s="52"/>
      <c r="P345" s="53"/>
      <c r="Q345" s="52"/>
      <c r="T345" s="55"/>
    </row>
    <row r="346" spans="1:20" s="54" customFormat="1" ht="21.75" hidden="1" customHeight="1" outlineLevel="5" x14ac:dyDescent="0.25">
      <c r="B346" s="178"/>
      <c r="C346" s="81" t="s">
        <v>417</v>
      </c>
      <c r="D346" s="152">
        <f t="shared" si="62"/>
        <v>150</v>
      </c>
      <c r="E346" s="125">
        <v>0</v>
      </c>
      <c r="F346" s="151">
        <v>0</v>
      </c>
      <c r="G346" s="164">
        <v>150</v>
      </c>
      <c r="H346" s="73">
        <v>0</v>
      </c>
      <c r="I346" s="152">
        <f t="shared" si="57"/>
        <v>150</v>
      </c>
      <c r="J346" s="151">
        <v>0</v>
      </c>
      <c r="K346" s="151">
        <v>0</v>
      </c>
      <c r="L346" s="164">
        <v>150</v>
      </c>
      <c r="M346" s="73">
        <v>0</v>
      </c>
      <c r="N346" s="76">
        <f t="shared" si="60"/>
        <v>100</v>
      </c>
      <c r="O346" s="52"/>
      <c r="P346" s="53"/>
      <c r="Q346" s="52"/>
      <c r="T346" s="55"/>
    </row>
    <row r="347" spans="1:20" s="54" customFormat="1" ht="21.75" hidden="1" customHeight="1" outlineLevel="5" x14ac:dyDescent="0.25">
      <c r="B347" s="178"/>
      <c r="C347" s="132" t="s">
        <v>418</v>
      </c>
      <c r="D347" s="152">
        <f t="shared" si="62"/>
        <v>218.46</v>
      </c>
      <c r="E347" s="125">
        <v>0</v>
      </c>
      <c r="F347" s="151">
        <v>0</v>
      </c>
      <c r="G347" s="164">
        <v>218.46</v>
      </c>
      <c r="H347" s="73">
        <v>0</v>
      </c>
      <c r="I347" s="152">
        <f t="shared" si="57"/>
        <v>218.46</v>
      </c>
      <c r="J347" s="151">
        <v>0</v>
      </c>
      <c r="K347" s="151">
        <v>0</v>
      </c>
      <c r="L347" s="164">
        <v>218.46</v>
      </c>
      <c r="M347" s="73">
        <v>0</v>
      </c>
      <c r="N347" s="76">
        <f t="shared" si="60"/>
        <v>100</v>
      </c>
      <c r="O347" s="52"/>
      <c r="P347" s="53"/>
      <c r="Q347" s="52"/>
      <c r="T347" s="55"/>
    </row>
    <row r="348" spans="1:20" s="54" customFormat="1" ht="21.75" hidden="1" customHeight="1" outlineLevel="5" x14ac:dyDescent="0.25">
      <c r="B348" s="178"/>
      <c r="C348" s="196" t="s">
        <v>239</v>
      </c>
      <c r="D348" s="152">
        <f t="shared" si="62"/>
        <v>1819.28</v>
      </c>
      <c r="E348" s="125">
        <v>0</v>
      </c>
      <c r="F348" s="151">
        <v>0</v>
      </c>
      <c r="G348" s="164">
        <v>1819.28</v>
      </c>
      <c r="H348" s="73">
        <v>0</v>
      </c>
      <c r="I348" s="152">
        <f t="shared" si="57"/>
        <v>1819.28</v>
      </c>
      <c r="J348" s="151">
        <v>0</v>
      </c>
      <c r="K348" s="151">
        <v>0</v>
      </c>
      <c r="L348" s="164">
        <v>1819.28</v>
      </c>
      <c r="M348" s="73">
        <v>0</v>
      </c>
      <c r="N348" s="76">
        <f t="shared" si="60"/>
        <v>100</v>
      </c>
      <c r="O348" s="52"/>
      <c r="P348" s="53"/>
      <c r="Q348" s="52"/>
      <c r="T348" s="55"/>
    </row>
    <row r="349" spans="1:20" s="54" customFormat="1" ht="21.75" hidden="1" customHeight="1" outlineLevel="5" x14ac:dyDescent="0.25">
      <c r="B349" s="178"/>
      <c r="C349" s="196" t="s">
        <v>419</v>
      </c>
      <c r="D349" s="152">
        <f t="shared" si="62"/>
        <v>65.819999999999993</v>
      </c>
      <c r="E349" s="125">
        <v>0</v>
      </c>
      <c r="F349" s="151">
        <v>0</v>
      </c>
      <c r="G349" s="164">
        <v>65.819999999999993</v>
      </c>
      <c r="H349" s="73">
        <v>0</v>
      </c>
      <c r="I349" s="152">
        <f t="shared" si="57"/>
        <v>65.819999999999993</v>
      </c>
      <c r="J349" s="151">
        <v>0</v>
      </c>
      <c r="K349" s="151">
        <v>0</v>
      </c>
      <c r="L349" s="164">
        <v>65.819999999999993</v>
      </c>
      <c r="M349" s="73">
        <v>0</v>
      </c>
      <c r="N349" s="76">
        <f t="shared" si="60"/>
        <v>100</v>
      </c>
      <c r="O349" s="52"/>
      <c r="P349" s="53"/>
      <c r="Q349" s="52"/>
      <c r="T349" s="55"/>
    </row>
    <row r="350" spans="1:20" s="54" customFormat="1" ht="21.75" hidden="1" customHeight="1" outlineLevel="5" x14ac:dyDescent="0.25">
      <c r="B350" s="178"/>
      <c r="C350" s="196" t="s">
        <v>403</v>
      </c>
      <c r="D350" s="152">
        <f>E350+F350+G350+H350</f>
        <v>17.75</v>
      </c>
      <c r="E350" s="125">
        <v>0</v>
      </c>
      <c r="F350" s="151">
        <v>0</v>
      </c>
      <c r="G350" s="164">
        <v>17.75</v>
      </c>
      <c r="H350" s="73">
        <v>0</v>
      </c>
      <c r="I350" s="152">
        <f>J350+K350+L350+M350</f>
        <v>17.75</v>
      </c>
      <c r="J350" s="151">
        <v>0</v>
      </c>
      <c r="K350" s="151">
        <v>0</v>
      </c>
      <c r="L350" s="164">
        <v>17.75</v>
      </c>
      <c r="M350" s="73">
        <v>0</v>
      </c>
      <c r="N350" s="76">
        <f>I350/D350*100</f>
        <v>100</v>
      </c>
      <c r="O350" s="52"/>
      <c r="P350" s="53"/>
      <c r="Q350" s="52"/>
      <c r="T350" s="55"/>
    </row>
    <row r="351" spans="1:20" s="54" customFormat="1" ht="21.75" hidden="1" customHeight="1" outlineLevel="5" x14ac:dyDescent="0.25">
      <c r="B351" s="178"/>
      <c r="C351" s="196" t="s">
        <v>111</v>
      </c>
      <c r="D351" s="152">
        <f t="shared" si="62"/>
        <v>215</v>
      </c>
      <c r="E351" s="125">
        <v>0</v>
      </c>
      <c r="F351" s="151">
        <v>0</v>
      </c>
      <c r="G351" s="164">
        <v>215</v>
      </c>
      <c r="H351" s="73">
        <v>0</v>
      </c>
      <c r="I351" s="152">
        <f t="shared" si="57"/>
        <v>215</v>
      </c>
      <c r="J351" s="151">
        <v>0</v>
      </c>
      <c r="K351" s="151">
        <v>0</v>
      </c>
      <c r="L351" s="164">
        <v>215</v>
      </c>
      <c r="M351" s="73">
        <v>0</v>
      </c>
      <c r="N351" s="76">
        <f t="shared" si="60"/>
        <v>100</v>
      </c>
      <c r="O351" s="52"/>
      <c r="P351" s="53"/>
      <c r="Q351" s="52"/>
      <c r="T351" s="55"/>
    </row>
    <row r="352" spans="1:20" s="54" customFormat="1" ht="21.75" hidden="1" customHeight="1" outlineLevel="4" x14ac:dyDescent="0.25">
      <c r="A352" s="54" t="s">
        <v>560</v>
      </c>
      <c r="B352" s="454" t="s">
        <v>128</v>
      </c>
      <c r="C352" s="455"/>
      <c r="D352" s="152">
        <f t="shared" si="62"/>
        <v>3600.07</v>
      </c>
      <c r="E352" s="125">
        <v>0</v>
      </c>
      <c r="F352" s="188">
        <f>SUM(F354:F355)</f>
        <v>0</v>
      </c>
      <c r="G352" s="188">
        <f>G353+G354+G355+G356+G357+G358</f>
        <v>3600.07</v>
      </c>
      <c r="H352" s="73">
        <v>0</v>
      </c>
      <c r="I352" s="152">
        <f t="shared" si="57"/>
        <v>3600.07</v>
      </c>
      <c r="J352" s="188">
        <v>0</v>
      </c>
      <c r="K352" s="188">
        <f>SUM(K354:K355)</f>
        <v>0</v>
      </c>
      <c r="L352" s="188">
        <f>L353+L354+L355+L356+L357+L358</f>
        <v>3600.07</v>
      </c>
      <c r="M352" s="73">
        <v>0</v>
      </c>
      <c r="N352" s="227">
        <f t="shared" si="60"/>
        <v>100</v>
      </c>
      <c r="O352" s="52"/>
      <c r="P352" s="53"/>
      <c r="Q352" s="52"/>
      <c r="T352" s="55"/>
    </row>
    <row r="353" spans="1:20" s="54" customFormat="1" ht="21.75" hidden="1" customHeight="1" outlineLevel="4" x14ac:dyDescent="0.25">
      <c r="B353" s="197"/>
      <c r="C353" s="198" t="s">
        <v>420</v>
      </c>
      <c r="D353" s="152">
        <f>E353+F353+G353+H353</f>
        <v>79.98</v>
      </c>
      <c r="E353" s="125">
        <v>0</v>
      </c>
      <c r="F353" s="188">
        <v>0</v>
      </c>
      <c r="G353" s="188">
        <v>79.98</v>
      </c>
      <c r="H353" s="73">
        <v>0</v>
      </c>
      <c r="I353" s="152">
        <f>J353+K353+L353+M353</f>
        <v>79.98</v>
      </c>
      <c r="J353" s="188">
        <v>0</v>
      </c>
      <c r="K353" s="188">
        <v>0</v>
      </c>
      <c r="L353" s="188">
        <v>79.98</v>
      </c>
      <c r="M353" s="73">
        <v>0</v>
      </c>
      <c r="N353" s="76">
        <f>I353/D353*100</f>
        <v>100</v>
      </c>
      <c r="O353" s="52"/>
      <c r="P353" s="53"/>
      <c r="Q353" s="52"/>
      <c r="T353" s="55"/>
    </row>
    <row r="354" spans="1:20" s="54" customFormat="1" ht="26.45" hidden="1" customHeight="1" outlineLevel="5" x14ac:dyDescent="0.25">
      <c r="B354" s="70"/>
      <c r="C354" s="195" t="s">
        <v>111</v>
      </c>
      <c r="D354" s="152">
        <f t="shared" si="62"/>
        <v>130</v>
      </c>
      <c r="E354" s="125">
        <v>0</v>
      </c>
      <c r="F354" s="151">
        <v>0</v>
      </c>
      <c r="G354" s="151">
        <v>130</v>
      </c>
      <c r="H354" s="73">
        <v>0</v>
      </c>
      <c r="I354" s="152">
        <f t="shared" si="57"/>
        <v>130</v>
      </c>
      <c r="J354" s="188">
        <v>0</v>
      </c>
      <c r="K354" s="151">
        <v>0</v>
      </c>
      <c r="L354" s="151">
        <v>130</v>
      </c>
      <c r="M354" s="73">
        <v>0</v>
      </c>
      <c r="N354" s="76">
        <f t="shared" si="60"/>
        <v>100</v>
      </c>
      <c r="O354" s="52"/>
      <c r="P354" s="53"/>
      <c r="Q354" s="52"/>
      <c r="T354" s="55"/>
    </row>
    <row r="355" spans="1:20" s="54" customFormat="1" ht="21.75" hidden="1" customHeight="1" outlineLevel="5" x14ac:dyDescent="0.25">
      <c r="B355" s="70"/>
      <c r="C355" s="132" t="s">
        <v>239</v>
      </c>
      <c r="D355" s="152">
        <f t="shared" si="62"/>
        <v>419.36</v>
      </c>
      <c r="E355" s="125">
        <v>0</v>
      </c>
      <c r="F355" s="151">
        <v>0</v>
      </c>
      <c r="G355" s="151">
        <v>419.36</v>
      </c>
      <c r="H355" s="73">
        <v>0</v>
      </c>
      <c r="I355" s="152">
        <f t="shared" si="57"/>
        <v>419.36</v>
      </c>
      <c r="J355" s="151">
        <v>0</v>
      </c>
      <c r="K355" s="151">
        <v>0</v>
      </c>
      <c r="L355" s="151">
        <v>419.36</v>
      </c>
      <c r="M355" s="73">
        <v>0</v>
      </c>
      <c r="N355" s="76">
        <f t="shared" si="60"/>
        <v>100</v>
      </c>
      <c r="O355" s="52"/>
      <c r="P355" s="53"/>
      <c r="Q355" s="52"/>
      <c r="T355" s="55"/>
    </row>
    <row r="356" spans="1:20" s="54" customFormat="1" ht="21.75" hidden="1" customHeight="1" outlineLevel="5" x14ac:dyDescent="0.25">
      <c r="B356" s="178"/>
      <c r="C356" s="196" t="s">
        <v>421</v>
      </c>
      <c r="D356" s="152">
        <f t="shared" si="62"/>
        <v>166.75</v>
      </c>
      <c r="E356" s="125">
        <v>0</v>
      </c>
      <c r="F356" s="151">
        <v>0</v>
      </c>
      <c r="G356" s="151">
        <v>166.75</v>
      </c>
      <c r="H356" s="73">
        <v>0</v>
      </c>
      <c r="I356" s="152">
        <f t="shared" si="57"/>
        <v>166.75</v>
      </c>
      <c r="J356" s="151">
        <v>0</v>
      </c>
      <c r="K356" s="151">
        <v>0</v>
      </c>
      <c r="L356" s="151">
        <v>166.75</v>
      </c>
      <c r="M356" s="73">
        <v>0</v>
      </c>
      <c r="N356" s="76">
        <f t="shared" si="60"/>
        <v>100</v>
      </c>
      <c r="O356" s="52"/>
      <c r="P356" s="53"/>
      <c r="Q356" s="52"/>
      <c r="T356" s="55"/>
    </row>
    <row r="357" spans="1:20" s="54" customFormat="1" ht="21.75" hidden="1" customHeight="1" outlineLevel="5" x14ac:dyDescent="0.25">
      <c r="B357" s="178"/>
      <c r="C357" s="196" t="s">
        <v>403</v>
      </c>
      <c r="D357" s="152">
        <f>E357+F357+G357+H357</f>
        <v>11.5</v>
      </c>
      <c r="E357" s="125">
        <v>0</v>
      </c>
      <c r="F357" s="151">
        <v>0</v>
      </c>
      <c r="G357" s="151">
        <v>11.5</v>
      </c>
      <c r="H357" s="73">
        <v>0</v>
      </c>
      <c r="I357" s="152">
        <f>J357+K357+L357+M357</f>
        <v>11.5</v>
      </c>
      <c r="J357" s="151">
        <v>0</v>
      </c>
      <c r="K357" s="151">
        <v>0</v>
      </c>
      <c r="L357" s="151">
        <v>11.5</v>
      </c>
      <c r="M357" s="73">
        <v>0</v>
      </c>
      <c r="N357" s="76">
        <f>I357/D357*100</f>
        <v>100</v>
      </c>
      <c r="O357" s="52"/>
      <c r="P357" s="53"/>
      <c r="Q357" s="52"/>
      <c r="T357" s="55"/>
    </row>
    <row r="358" spans="1:20" s="54" customFormat="1" ht="21.75" hidden="1" customHeight="1" outlineLevel="5" x14ac:dyDescent="0.25">
      <c r="B358" s="178"/>
      <c r="C358" s="196" t="s">
        <v>422</v>
      </c>
      <c r="D358" s="152">
        <f t="shared" si="62"/>
        <v>2792.48</v>
      </c>
      <c r="E358" s="125">
        <v>0</v>
      </c>
      <c r="F358" s="151">
        <v>0</v>
      </c>
      <c r="G358" s="151">
        <v>2792.48</v>
      </c>
      <c r="H358" s="73">
        <v>0</v>
      </c>
      <c r="I358" s="152">
        <f t="shared" si="57"/>
        <v>2792.48</v>
      </c>
      <c r="J358" s="151">
        <v>0</v>
      </c>
      <c r="K358" s="151">
        <v>0</v>
      </c>
      <c r="L358" s="151">
        <v>2792.48</v>
      </c>
      <c r="M358" s="73">
        <v>0</v>
      </c>
      <c r="N358" s="76">
        <f t="shared" si="60"/>
        <v>100</v>
      </c>
      <c r="O358" s="52"/>
      <c r="P358" s="53"/>
      <c r="Q358" s="52"/>
      <c r="T358" s="55"/>
    </row>
    <row r="359" spans="1:20" s="54" customFormat="1" ht="21.75" hidden="1" customHeight="1" outlineLevel="4" x14ac:dyDescent="0.25">
      <c r="A359" s="54" t="s">
        <v>561</v>
      </c>
      <c r="B359" s="454" t="s">
        <v>129</v>
      </c>
      <c r="C359" s="455"/>
      <c r="D359" s="152">
        <f>D360+D361+D362+D363+D364+D365</f>
        <v>802.90000000000009</v>
      </c>
      <c r="E359" s="125">
        <f>E360+E361+E362+E363+E364+E365</f>
        <v>0</v>
      </c>
      <c r="F359" s="188">
        <f>SUM(F360:F363)</f>
        <v>0</v>
      </c>
      <c r="G359" s="188">
        <f>G360+G361+G362+G363+G364+G365</f>
        <v>802.90000000000009</v>
      </c>
      <c r="H359" s="73">
        <f>H360+H361+H362+H363+H364+H365</f>
        <v>0</v>
      </c>
      <c r="I359" s="152">
        <f t="shared" si="57"/>
        <v>802.90000000000009</v>
      </c>
      <c r="J359" s="188">
        <f>J360+J361+J362+J363+J364+J365</f>
        <v>0</v>
      </c>
      <c r="K359" s="188">
        <f>K360+K361+K362+K363+K364+K365</f>
        <v>0</v>
      </c>
      <c r="L359" s="188">
        <f>L360+L361+L362+L363+L364+L365</f>
        <v>802.90000000000009</v>
      </c>
      <c r="M359" s="73">
        <f>M360+M361+M362+M363+M364+M365</f>
        <v>0</v>
      </c>
      <c r="N359" s="76">
        <f t="shared" si="60"/>
        <v>100</v>
      </c>
      <c r="O359" s="52"/>
      <c r="P359" s="53"/>
      <c r="Q359" s="52"/>
      <c r="T359" s="55"/>
    </row>
    <row r="360" spans="1:20" s="54" customFormat="1" ht="21.75" hidden="1" customHeight="1" outlineLevel="5" x14ac:dyDescent="0.25">
      <c r="B360" s="70"/>
      <c r="C360" s="195" t="s">
        <v>394</v>
      </c>
      <c r="D360" s="152">
        <f t="shared" si="62"/>
        <v>278.11</v>
      </c>
      <c r="E360" s="125">
        <v>0</v>
      </c>
      <c r="F360" s="188">
        <v>0</v>
      </c>
      <c r="G360" s="151">
        <v>278.11</v>
      </c>
      <c r="H360" s="73">
        <v>0</v>
      </c>
      <c r="I360" s="152">
        <f>J360+K360+L360+M360</f>
        <v>278.11</v>
      </c>
      <c r="J360" s="188">
        <v>0</v>
      </c>
      <c r="K360" s="151">
        <v>0</v>
      </c>
      <c r="L360" s="151">
        <v>278.11</v>
      </c>
      <c r="M360" s="73">
        <v>0</v>
      </c>
      <c r="N360" s="227">
        <f t="shared" si="60"/>
        <v>100</v>
      </c>
      <c r="O360" s="52"/>
      <c r="P360" s="53"/>
      <c r="Q360" s="52"/>
      <c r="T360" s="55"/>
    </row>
    <row r="361" spans="1:20" s="54" customFormat="1" ht="21.75" hidden="1" customHeight="1" outlineLevel="5" x14ac:dyDescent="0.25">
      <c r="B361" s="129"/>
      <c r="C361" s="199" t="s">
        <v>191</v>
      </c>
      <c r="D361" s="152">
        <f t="shared" si="62"/>
        <v>74.2</v>
      </c>
      <c r="E361" s="125">
        <v>0</v>
      </c>
      <c r="F361" s="188">
        <v>0</v>
      </c>
      <c r="G361" s="151">
        <v>74.2</v>
      </c>
      <c r="H361" s="73">
        <v>0</v>
      </c>
      <c r="I361" s="152">
        <f t="shared" si="57"/>
        <v>74.2</v>
      </c>
      <c r="J361" s="188">
        <v>0</v>
      </c>
      <c r="K361" s="151">
        <v>0</v>
      </c>
      <c r="L361" s="151">
        <v>74.2</v>
      </c>
      <c r="M361" s="73">
        <v>0</v>
      </c>
      <c r="N361" s="76">
        <f t="shared" si="60"/>
        <v>100</v>
      </c>
      <c r="O361" s="52"/>
      <c r="P361" s="53"/>
      <c r="Q361" s="52"/>
      <c r="T361" s="55"/>
    </row>
    <row r="362" spans="1:20" s="54" customFormat="1" ht="21.75" hidden="1" customHeight="1" outlineLevel="5" x14ac:dyDescent="0.25">
      <c r="B362" s="129"/>
      <c r="C362" s="199" t="s">
        <v>423</v>
      </c>
      <c r="D362" s="152">
        <f t="shared" si="62"/>
        <v>35.36</v>
      </c>
      <c r="E362" s="125">
        <v>0</v>
      </c>
      <c r="F362" s="151">
        <v>0</v>
      </c>
      <c r="G362" s="151">
        <v>35.36</v>
      </c>
      <c r="H362" s="73">
        <v>0</v>
      </c>
      <c r="I362" s="152">
        <f t="shared" si="57"/>
        <v>35.36</v>
      </c>
      <c r="J362" s="151">
        <v>0</v>
      </c>
      <c r="K362" s="151">
        <v>0</v>
      </c>
      <c r="L362" s="151">
        <v>35.36</v>
      </c>
      <c r="M362" s="73">
        <v>0</v>
      </c>
      <c r="N362" s="76">
        <f t="shared" si="60"/>
        <v>100</v>
      </c>
      <c r="O362" s="52"/>
      <c r="P362" s="53"/>
      <c r="Q362" s="52"/>
      <c r="T362" s="55"/>
    </row>
    <row r="363" spans="1:20" s="54" customFormat="1" ht="21.75" hidden="1" customHeight="1" outlineLevel="5" x14ac:dyDescent="0.25">
      <c r="B363" s="129"/>
      <c r="C363" s="139" t="s">
        <v>424</v>
      </c>
      <c r="D363" s="152">
        <f t="shared" si="62"/>
        <v>167.55</v>
      </c>
      <c r="E363" s="125">
        <v>0</v>
      </c>
      <c r="F363" s="151">
        <v>0</v>
      </c>
      <c r="G363" s="189">
        <v>167.55</v>
      </c>
      <c r="H363" s="73">
        <v>0</v>
      </c>
      <c r="I363" s="152">
        <f t="shared" si="57"/>
        <v>167.55</v>
      </c>
      <c r="J363" s="151">
        <v>0</v>
      </c>
      <c r="K363" s="151">
        <v>0</v>
      </c>
      <c r="L363" s="189">
        <v>167.55</v>
      </c>
      <c r="M363" s="73">
        <v>0</v>
      </c>
      <c r="N363" s="76">
        <f t="shared" si="60"/>
        <v>100</v>
      </c>
      <c r="O363" s="52"/>
      <c r="P363" s="53"/>
      <c r="Q363" s="52"/>
      <c r="T363" s="55"/>
    </row>
    <row r="364" spans="1:20" s="54" customFormat="1" ht="21.75" hidden="1" customHeight="1" outlineLevel="5" x14ac:dyDescent="0.25">
      <c r="B364" s="129"/>
      <c r="C364" s="200" t="s">
        <v>425</v>
      </c>
      <c r="D364" s="152">
        <f t="shared" si="62"/>
        <v>227.68</v>
      </c>
      <c r="E364" s="125">
        <v>0</v>
      </c>
      <c r="F364" s="151">
        <v>0</v>
      </c>
      <c r="G364" s="189">
        <v>227.68</v>
      </c>
      <c r="H364" s="73">
        <v>0</v>
      </c>
      <c r="I364" s="152">
        <f t="shared" si="57"/>
        <v>227.68</v>
      </c>
      <c r="J364" s="151">
        <v>0</v>
      </c>
      <c r="K364" s="151">
        <v>0</v>
      </c>
      <c r="L364" s="189">
        <v>227.68</v>
      </c>
      <c r="M364" s="73">
        <v>0</v>
      </c>
      <c r="N364" s="76">
        <f t="shared" si="60"/>
        <v>100</v>
      </c>
      <c r="O364" s="52"/>
      <c r="P364" s="53"/>
      <c r="Q364" s="52"/>
      <c r="T364" s="55"/>
    </row>
    <row r="365" spans="1:20" s="54" customFormat="1" ht="21.75" hidden="1" customHeight="1" outlineLevel="5" x14ac:dyDescent="0.25">
      <c r="B365" s="129"/>
      <c r="C365" s="200" t="s">
        <v>111</v>
      </c>
      <c r="D365" s="152">
        <f t="shared" si="62"/>
        <v>20</v>
      </c>
      <c r="E365" s="125">
        <v>0</v>
      </c>
      <c r="F365" s="151">
        <v>0</v>
      </c>
      <c r="G365" s="189">
        <v>20</v>
      </c>
      <c r="H365" s="73">
        <v>0</v>
      </c>
      <c r="I365" s="152">
        <f t="shared" si="57"/>
        <v>20</v>
      </c>
      <c r="J365" s="151">
        <v>0</v>
      </c>
      <c r="K365" s="151">
        <v>0</v>
      </c>
      <c r="L365" s="189">
        <v>20</v>
      </c>
      <c r="M365" s="73">
        <v>0</v>
      </c>
      <c r="N365" s="76">
        <f t="shared" si="60"/>
        <v>100</v>
      </c>
      <c r="O365" s="52"/>
      <c r="P365" s="53"/>
      <c r="Q365" s="52"/>
      <c r="T365" s="55"/>
    </row>
    <row r="366" spans="1:20" s="54" customFormat="1" ht="21.75" hidden="1" customHeight="1" outlineLevel="4" x14ac:dyDescent="0.25">
      <c r="A366" s="54" t="s">
        <v>562</v>
      </c>
      <c r="B366" s="385" t="s">
        <v>130</v>
      </c>
      <c r="C366" s="386"/>
      <c r="D366" s="152">
        <f t="shared" ref="D366:M366" si="63">D367+D368+D369</f>
        <v>5197.7699999999995</v>
      </c>
      <c r="E366" s="125">
        <f t="shared" si="63"/>
        <v>0</v>
      </c>
      <c r="F366" s="188">
        <f t="shared" si="63"/>
        <v>0</v>
      </c>
      <c r="G366" s="188">
        <f t="shared" si="63"/>
        <v>5197.7699999999995</v>
      </c>
      <c r="H366" s="73">
        <f t="shared" si="63"/>
        <v>0</v>
      </c>
      <c r="I366" s="152">
        <f t="shared" si="63"/>
        <v>5197.7699999999995</v>
      </c>
      <c r="J366" s="188">
        <f t="shared" si="63"/>
        <v>0</v>
      </c>
      <c r="K366" s="188">
        <f t="shared" si="63"/>
        <v>0</v>
      </c>
      <c r="L366" s="188">
        <f t="shared" si="63"/>
        <v>5197.7699999999995</v>
      </c>
      <c r="M366" s="73">
        <f t="shared" si="63"/>
        <v>0</v>
      </c>
      <c r="N366" s="76">
        <f>I366/D366*100</f>
        <v>100</v>
      </c>
      <c r="O366" s="52"/>
      <c r="P366" s="53"/>
      <c r="Q366" s="52"/>
      <c r="T366" s="55"/>
    </row>
    <row r="367" spans="1:20" s="54" customFormat="1" ht="30.75" hidden="1" customHeight="1" outlineLevel="5" x14ac:dyDescent="0.25">
      <c r="B367" s="70"/>
      <c r="C367" s="195" t="s">
        <v>426</v>
      </c>
      <c r="D367" s="152">
        <f t="shared" si="62"/>
        <v>85.13</v>
      </c>
      <c r="E367" s="125">
        <v>0</v>
      </c>
      <c r="F367" s="151">
        <v>0</v>
      </c>
      <c r="G367" s="151">
        <v>85.13</v>
      </c>
      <c r="H367" s="73">
        <v>0</v>
      </c>
      <c r="I367" s="152">
        <f t="shared" si="57"/>
        <v>85.13</v>
      </c>
      <c r="J367" s="188">
        <v>0</v>
      </c>
      <c r="K367" s="151">
        <v>0</v>
      </c>
      <c r="L367" s="151">
        <v>85.13</v>
      </c>
      <c r="M367" s="73">
        <v>0</v>
      </c>
      <c r="N367" s="76">
        <f t="shared" si="60"/>
        <v>100</v>
      </c>
      <c r="O367" s="52"/>
      <c r="P367" s="53"/>
      <c r="Q367" s="52"/>
      <c r="T367" s="55"/>
    </row>
    <row r="368" spans="1:20" s="54" customFormat="1" ht="21.75" hidden="1" customHeight="1" outlineLevel="5" x14ac:dyDescent="0.25">
      <c r="B368" s="70"/>
      <c r="C368" s="195" t="s">
        <v>427</v>
      </c>
      <c r="D368" s="152">
        <f t="shared" si="62"/>
        <v>4619.82</v>
      </c>
      <c r="E368" s="125">
        <v>0</v>
      </c>
      <c r="F368" s="151">
        <v>0</v>
      </c>
      <c r="G368" s="151">
        <v>4619.82</v>
      </c>
      <c r="H368" s="73">
        <v>0</v>
      </c>
      <c r="I368" s="152">
        <f t="shared" si="57"/>
        <v>4619.82</v>
      </c>
      <c r="J368" s="188">
        <v>0</v>
      </c>
      <c r="K368" s="151">
        <v>0</v>
      </c>
      <c r="L368" s="151">
        <v>4619.82</v>
      </c>
      <c r="M368" s="73">
        <v>0</v>
      </c>
      <c r="N368" s="76">
        <f t="shared" si="60"/>
        <v>100</v>
      </c>
      <c r="O368" s="52"/>
      <c r="P368" s="53"/>
      <c r="Q368" s="52"/>
      <c r="T368" s="55"/>
    </row>
    <row r="369" spans="1:20" s="54" customFormat="1" ht="21.75" hidden="1" customHeight="1" outlineLevel="5" x14ac:dyDescent="0.25">
      <c r="B369" s="70"/>
      <c r="C369" s="195" t="s">
        <v>428</v>
      </c>
      <c r="D369" s="152">
        <f>E369+F369+G369+H369</f>
        <v>492.82</v>
      </c>
      <c r="E369" s="125">
        <v>0</v>
      </c>
      <c r="F369" s="151">
        <v>0</v>
      </c>
      <c r="G369" s="151">
        <v>492.82</v>
      </c>
      <c r="H369" s="73">
        <v>0</v>
      </c>
      <c r="I369" s="152">
        <f t="shared" si="57"/>
        <v>492.82</v>
      </c>
      <c r="J369" s="188">
        <v>0</v>
      </c>
      <c r="K369" s="151">
        <v>0</v>
      </c>
      <c r="L369" s="151">
        <v>492.82</v>
      </c>
      <c r="M369" s="73">
        <v>0</v>
      </c>
      <c r="N369" s="76">
        <f t="shared" si="60"/>
        <v>100</v>
      </c>
      <c r="O369" s="52"/>
      <c r="P369" s="53"/>
      <c r="Q369" s="52"/>
      <c r="T369" s="55"/>
    </row>
    <row r="370" spans="1:20" s="54" customFormat="1" ht="21.75" hidden="1" customHeight="1" outlineLevel="4" x14ac:dyDescent="0.25">
      <c r="A370" s="290" t="s">
        <v>563</v>
      </c>
      <c r="B370" s="385" t="s">
        <v>154</v>
      </c>
      <c r="C370" s="386"/>
      <c r="D370" s="152">
        <f t="shared" ref="D370:M370" si="64">D371+D372+D373</f>
        <v>6333.38</v>
      </c>
      <c r="E370" s="125">
        <f t="shared" si="64"/>
        <v>0</v>
      </c>
      <c r="F370" s="188">
        <f t="shared" si="64"/>
        <v>0</v>
      </c>
      <c r="G370" s="188">
        <f t="shared" si="64"/>
        <v>6333.38</v>
      </c>
      <c r="H370" s="73">
        <f t="shared" si="64"/>
        <v>0</v>
      </c>
      <c r="I370" s="152">
        <f t="shared" si="64"/>
        <v>6333.38</v>
      </c>
      <c r="J370" s="151">
        <f t="shared" si="64"/>
        <v>0</v>
      </c>
      <c r="K370" s="188">
        <f t="shared" si="64"/>
        <v>0</v>
      </c>
      <c r="L370" s="188">
        <f t="shared" si="64"/>
        <v>6333.38</v>
      </c>
      <c r="M370" s="73">
        <f t="shared" si="64"/>
        <v>0</v>
      </c>
      <c r="N370" s="76">
        <f t="shared" si="60"/>
        <v>100</v>
      </c>
      <c r="O370" s="52"/>
      <c r="P370" s="53"/>
      <c r="Q370" s="52"/>
      <c r="T370" s="55"/>
    </row>
    <row r="371" spans="1:20" s="54" customFormat="1" ht="21.75" hidden="1" customHeight="1" outlineLevel="4" x14ac:dyDescent="0.25">
      <c r="B371" s="160"/>
      <c r="C371" s="201" t="s">
        <v>430</v>
      </c>
      <c r="D371" s="152">
        <f>E371+F371+G371+H371</f>
        <v>55.97</v>
      </c>
      <c r="E371" s="125">
        <v>0</v>
      </c>
      <c r="F371" s="188">
        <v>0</v>
      </c>
      <c r="G371" s="188">
        <v>55.97</v>
      </c>
      <c r="H371" s="73">
        <v>0</v>
      </c>
      <c r="I371" s="152">
        <f>J371+K371+L371+M371</f>
        <v>55.97</v>
      </c>
      <c r="J371" s="151">
        <v>0</v>
      </c>
      <c r="K371" s="188">
        <v>0</v>
      </c>
      <c r="L371" s="188">
        <v>55.97</v>
      </c>
      <c r="M371" s="73">
        <v>0</v>
      </c>
      <c r="N371" s="76">
        <f>I371/D371*100</f>
        <v>100</v>
      </c>
      <c r="O371" s="52"/>
      <c r="P371" s="53"/>
      <c r="Q371" s="52"/>
      <c r="T371" s="55"/>
    </row>
    <row r="372" spans="1:20" s="116" customFormat="1" ht="31.5" hidden="1" customHeight="1" outlineLevel="5" x14ac:dyDescent="0.25">
      <c r="B372" s="70"/>
      <c r="C372" s="158" t="s">
        <v>429</v>
      </c>
      <c r="D372" s="152">
        <f t="shared" si="62"/>
        <v>4393.78</v>
      </c>
      <c r="E372" s="125">
        <v>0</v>
      </c>
      <c r="F372" s="151">
        <v>0</v>
      </c>
      <c r="G372" s="164">
        <v>4393.78</v>
      </c>
      <c r="H372" s="73">
        <v>0</v>
      </c>
      <c r="I372" s="152">
        <f t="shared" si="57"/>
        <v>4393.78</v>
      </c>
      <c r="J372" s="151">
        <v>0</v>
      </c>
      <c r="K372" s="151">
        <v>0</v>
      </c>
      <c r="L372" s="164">
        <v>4393.78</v>
      </c>
      <c r="M372" s="73">
        <v>0</v>
      </c>
      <c r="N372" s="76">
        <f t="shared" si="60"/>
        <v>100</v>
      </c>
      <c r="O372" s="114"/>
      <c r="P372" s="115"/>
      <c r="Q372" s="114"/>
      <c r="T372" s="55"/>
    </row>
    <row r="373" spans="1:20" s="116" customFormat="1" ht="15" hidden="1" customHeight="1" outlineLevel="5" x14ac:dyDescent="0.25">
      <c r="B373" s="129"/>
      <c r="C373" s="158" t="s">
        <v>111</v>
      </c>
      <c r="D373" s="152">
        <f t="shared" si="62"/>
        <v>1883.63</v>
      </c>
      <c r="E373" s="125">
        <v>0</v>
      </c>
      <c r="F373" s="151">
        <v>0</v>
      </c>
      <c r="G373" s="164">
        <v>1883.63</v>
      </c>
      <c r="H373" s="73">
        <v>0</v>
      </c>
      <c r="I373" s="152">
        <f t="shared" si="57"/>
        <v>1883.63</v>
      </c>
      <c r="J373" s="151">
        <v>0</v>
      </c>
      <c r="K373" s="151">
        <v>0</v>
      </c>
      <c r="L373" s="164">
        <v>1883.63</v>
      </c>
      <c r="M373" s="73">
        <v>0</v>
      </c>
      <c r="N373" s="76">
        <f t="shared" si="60"/>
        <v>100</v>
      </c>
      <c r="O373" s="114"/>
      <c r="P373" s="115"/>
      <c r="Q373" s="114"/>
      <c r="T373" s="55"/>
    </row>
    <row r="374" spans="1:20" s="116" customFormat="1" ht="15" hidden="1" customHeight="1" outlineLevel="4" x14ac:dyDescent="0.25">
      <c r="A374" s="116" t="s">
        <v>564</v>
      </c>
      <c r="B374" s="385" t="s">
        <v>131</v>
      </c>
      <c r="C374" s="386"/>
      <c r="D374" s="152">
        <f t="shared" si="62"/>
        <v>3808.2900000000004</v>
      </c>
      <c r="E374" s="125">
        <f t="shared" ref="E374:J374" si="65">E375+E376+E377+E378</f>
        <v>0</v>
      </c>
      <c r="F374" s="188">
        <f t="shared" si="65"/>
        <v>0</v>
      </c>
      <c r="G374" s="188">
        <f t="shared" si="65"/>
        <v>3808.2900000000004</v>
      </c>
      <c r="H374" s="73">
        <f t="shared" si="65"/>
        <v>0</v>
      </c>
      <c r="I374" s="152">
        <f t="shared" si="65"/>
        <v>3808.2900000000004</v>
      </c>
      <c r="J374" s="188">
        <f t="shared" si="65"/>
        <v>0</v>
      </c>
      <c r="K374" s="188">
        <f>SUM(K375:K378)</f>
        <v>0</v>
      </c>
      <c r="L374" s="188">
        <f>L375+L376+L377+L378</f>
        <v>3808.2900000000004</v>
      </c>
      <c r="M374" s="73">
        <f>M375+M376+M377+M378</f>
        <v>0</v>
      </c>
      <c r="N374" s="76">
        <f t="shared" si="60"/>
        <v>100</v>
      </c>
      <c r="O374" s="114"/>
      <c r="P374" s="115"/>
      <c r="Q374" s="114"/>
      <c r="T374" s="55"/>
    </row>
    <row r="375" spans="1:20" s="116" customFormat="1" ht="16.5" hidden="1" customHeight="1" outlineLevel="5" x14ac:dyDescent="0.25">
      <c r="B375" s="70"/>
      <c r="C375" s="158" t="s">
        <v>111</v>
      </c>
      <c r="D375" s="152">
        <f t="shared" si="62"/>
        <v>139.99</v>
      </c>
      <c r="E375" s="125">
        <v>0</v>
      </c>
      <c r="F375" s="151">
        <v>0</v>
      </c>
      <c r="G375" s="151">
        <v>139.99</v>
      </c>
      <c r="H375" s="73">
        <v>0</v>
      </c>
      <c r="I375" s="152">
        <f t="shared" si="57"/>
        <v>139.99</v>
      </c>
      <c r="J375" s="151">
        <v>0</v>
      </c>
      <c r="K375" s="151">
        <v>0</v>
      </c>
      <c r="L375" s="151">
        <v>139.99</v>
      </c>
      <c r="M375" s="73">
        <v>0</v>
      </c>
      <c r="N375" s="76">
        <f t="shared" si="60"/>
        <v>100</v>
      </c>
      <c r="O375" s="114"/>
      <c r="P375" s="115"/>
      <c r="Q375" s="114"/>
      <c r="T375" s="55"/>
    </row>
    <row r="376" spans="1:20" s="116" customFormat="1" ht="15" hidden="1" customHeight="1" outlineLevel="5" x14ac:dyDescent="0.25">
      <c r="B376" s="70"/>
      <c r="C376" s="194" t="s">
        <v>431</v>
      </c>
      <c r="D376" s="152">
        <f t="shared" si="62"/>
        <v>268.73</v>
      </c>
      <c r="E376" s="125">
        <v>0</v>
      </c>
      <c r="F376" s="151">
        <v>0</v>
      </c>
      <c r="G376" s="151">
        <v>268.73</v>
      </c>
      <c r="H376" s="73">
        <v>0</v>
      </c>
      <c r="I376" s="152">
        <f t="shared" si="57"/>
        <v>268.73</v>
      </c>
      <c r="J376" s="151">
        <v>0</v>
      </c>
      <c r="K376" s="151">
        <v>0</v>
      </c>
      <c r="L376" s="151">
        <v>268.73</v>
      </c>
      <c r="M376" s="73">
        <v>0</v>
      </c>
      <c r="N376" s="76">
        <f t="shared" si="60"/>
        <v>100</v>
      </c>
      <c r="O376" s="114"/>
      <c r="P376" s="115"/>
      <c r="Q376" s="114"/>
      <c r="T376" s="55"/>
    </row>
    <row r="377" spans="1:20" s="116" customFormat="1" ht="24" hidden="1" customHeight="1" outlineLevel="5" x14ac:dyDescent="0.25">
      <c r="B377" s="70"/>
      <c r="C377" s="194" t="s">
        <v>432</v>
      </c>
      <c r="D377" s="152">
        <f t="shared" si="62"/>
        <v>2861.46</v>
      </c>
      <c r="E377" s="125">
        <v>0</v>
      </c>
      <c r="F377" s="151">
        <v>0</v>
      </c>
      <c r="G377" s="151">
        <v>2861.46</v>
      </c>
      <c r="H377" s="73">
        <v>0</v>
      </c>
      <c r="I377" s="152">
        <f t="shared" si="57"/>
        <v>2861.46</v>
      </c>
      <c r="J377" s="151">
        <v>0</v>
      </c>
      <c r="K377" s="151">
        <v>0</v>
      </c>
      <c r="L377" s="151">
        <v>2861.46</v>
      </c>
      <c r="M377" s="73">
        <v>0</v>
      </c>
      <c r="N377" s="76">
        <f t="shared" si="60"/>
        <v>100</v>
      </c>
      <c r="O377" s="114"/>
      <c r="P377" s="115"/>
      <c r="Q377" s="114"/>
      <c r="T377" s="55"/>
    </row>
    <row r="378" spans="1:20" s="116" customFormat="1" ht="15" hidden="1" customHeight="1" outlineLevel="5" x14ac:dyDescent="0.25">
      <c r="B378" s="70"/>
      <c r="C378" s="194" t="s">
        <v>394</v>
      </c>
      <c r="D378" s="152">
        <f t="shared" si="62"/>
        <v>538.11</v>
      </c>
      <c r="E378" s="125">
        <v>0</v>
      </c>
      <c r="F378" s="151">
        <v>0</v>
      </c>
      <c r="G378" s="151">
        <v>538.11</v>
      </c>
      <c r="H378" s="73">
        <v>0</v>
      </c>
      <c r="I378" s="152">
        <f t="shared" si="57"/>
        <v>538.11</v>
      </c>
      <c r="J378" s="151">
        <v>0</v>
      </c>
      <c r="K378" s="151">
        <v>0</v>
      </c>
      <c r="L378" s="151">
        <v>538.11</v>
      </c>
      <c r="M378" s="73">
        <v>0</v>
      </c>
      <c r="N378" s="76">
        <f t="shared" si="60"/>
        <v>100</v>
      </c>
      <c r="O378" s="114"/>
      <c r="P378" s="115"/>
      <c r="Q378" s="114"/>
      <c r="T378" s="55"/>
    </row>
    <row r="379" spans="1:20" s="116" customFormat="1" ht="15" hidden="1" customHeight="1" outlineLevel="4" x14ac:dyDescent="0.25">
      <c r="A379" s="116" t="s">
        <v>565</v>
      </c>
      <c r="B379" s="454" t="s">
        <v>132</v>
      </c>
      <c r="C379" s="455"/>
      <c r="D379" s="152">
        <f t="shared" si="62"/>
        <v>13272.369999999999</v>
      </c>
      <c r="E379" s="125">
        <v>0</v>
      </c>
      <c r="F379" s="188">
        <f>SUM(F380:F383)</f>
        <v>10633.3</v>
      </c>
      <c r="G379" s="188">
        <f>SUM(G380:G383)</f>
        <v>2639.0699999999997</v>
      </c>
      <c r="H379" s="73"/>
      <c r="I379" s="152">
        <f>J379+K379+L379+M379</f>
        <v>13272.369999999999</v>
      </c>
      <c r="J379" s="188">
        <f>J380+J381+J382+J383+J384</f>
        <v>0</v>
      </c>
      <c r="K379" s="188">
        <f>SUM(K380:K383)</f>
        <v>10633.3</v>
      </c>
      <c r="L379" s="188">
        <f>L380+L381+L382+L383</f>
        <v>2639.0699999999997</v>
      </c>
      <c r="M379" s="73">
        <v>0</v>
      </c>
      <c r="N379" s="76">
        <f t="shared" si="60"/>
        <v>100</v>
      </c>
      <c r="O379" s="114"/>
      <c r="P379" s="115"/>
      <c r="Q379" s="114"/>
      <c r="T379" s="55"/>
    </row>
    <row r="380" spans="1:20" s="116" customFormat="1" ht="15" hidden="1" customHeight="1" outlineLevel="5" x14ac:dyDescent="0.25">
      <c r="B380" s="70"/>
      <c r="C380" s="180" t="s">
        <v>171</v>
      </c>
      <c r="D380" s="152">
        <f t="shared" si="62"/>
        <v>12490.83</v>
      </c>
      <c r="E380" s="125">
        <v>0</v>
      </c>
      <c r="F380" s="151">
        <v>10633.3</v>
      </c>
      <c r="G380" s="169">
        <v>1857.53</v>
      </c>
      <c r="H380" s="73">
        <v>0</v>
      </c>
      <c r="I380" s="152">
        <f t="shared" si="57"/>
        <v>12490.83</v>
      </c>
      <c r="J380" s="151">
        <v>0</v>
      </c>
      <c r="K380" s="151">
        <v>10633.3</v>
      </c>
      <c r="L380" s="151">
        <v>1857.53</v>
      </c>
      <c r="M380" s="73">
        <v>0</v>
      </c>
      <c r="N380" s="76">
        <f t="shared" si="60"/>
        <v>100</v>
      </c>
      <c r="O380" s="114"/>
      <c r="P380" s="115"/>
      <c r="Q380" s="114"/>
      <c r="T380" s="55"/>
    </row>
    <row r="381" spans="1:20" s="116" customFormat="1" ht="15" hidden="1" customHeight="1" outlineLevel="5" x14ac:dyDescent="0.25">
      <c r="B381" s="129"/>
      <c r="C381" s="180" t="s">
        <v>240</v>
      </c>
      <c r="D381" s="152">
        <f t="shared" si="62"/>
        <v>596.9</v>
      </c>
      <c r="E381" s="125">
        <v>0</v>
      </c>
      <c r="F381" s="151">
        <v>0</v>
      </c>
      <c r="G381" s="169">
        <v>596.9</v>
      </c>
      <c r="H381" s="73">
        <v>0</v>
      </c>
      <c r="I381" s="152">
        <f t="shared" si="57"/>
        <v>596.9</v>
      </c>
      <c r="J381" s="151">
        <v>0</v>
      </c>
      <c r="K381" s="151">
        <v>0</v>
      </c>
      <c r="L381" s="169">
        <v>596.9</v>
      </c>
      <c r="M381" s="73">
        <v>0</v>
      </c>
      <c r="N381" s="76">
        <f t="shared" si="60"/>
        <v>100</v>
      </c>
      <c r="O381" s="114"/>
      <c r="P381" s="115"/>
      <c r="Q381" s="114"/>
      <c r="T381" s="55"/>
    </row>
    <row r="382" spans="1:20" s="116" customFormat="1" ht="15" hidden="1" customHeight="1" outlineLevel="5" x14ac:dyDescent="0.25">
      <c r="B382" s="129"/>
      <c r="C382" s="180" t="s">
        <v>433</v>
      </c>
      <c r="D382" s="152">
        <f t="shared" si="62"/>
        <v>117</v>
      </c>
      <c r="E382" s="125">
        <v>0</v>
      </c>
      <c r="F382" s="151">
        <v>0</v>
      </c>
      <c r="G382" s="169">
        <v>117</v>
      </c>
      <c r="H382" s="73">
        <v>0</v>
      </c>
      <c r="I382" s="152">
        <f t="shared" si="57"/>
        <v>117</v>
      </c>
      <c r="J382" s="151">
        <v>0</v>
      </c>
      <c r="K382" s="151">
        <v>0</v>
      </c>
      <c r="L382" s="169">
        <v>117</v>
      </c>
      <c r="M382" s="73">
        <v>0</v>
      </c>
      <c r="N382" s="76">
        <f t="shared" si="60"/>
        <v>100</v>
      </c>
      <c r="O382" s="114"/>
      <c r="P382" s="115"/>
      <c r="Q382" s="114"/>
      <c r="T382" s="55"/>
    </row>
    <row r="383" spans="1:20" s="116" customFormat="1" ht="15" hidden="1" customHeight="1" outlineLevel="5" x14ac:dyDescent="0.25">
      <c r="B383" s="129"/>
      <c r="C383" s="132" t="s">
        <v>111</v>
      </c>
      <c r="D383" s="152">
        <f t="shared" si="62"/>
        <v>67.64</v>
      </c>
      <c r="E383" s="125">
        <v>0</v>
      </c>
      <c r="F383" s="151">
        <v>0</v>
      </c>
      <c r="G383" s="169">
        <v>67.64</v>
      </c>
      <c r="H383" s="73">
        <v>0</v>
      </c>
      <c r="I383" s="152">
        <f t="shared" si="57"/>
        <v>67.64</v>
      </c>
      <c r="J383" s="151">
        <v>0</v>
      </c>
      <c r="K383" s="151">
        <v>0</v>
      </c>
      <c r="L383" s="151">
        <v>67.64</v>
      </c>
      <c r="M383" s="73">
        <v>0</v>
      </c>
      <c r="N383" s="76">
        <f t="shared" si="60"/>
        <v>100</v>
      </c>
      <c r="O383" s="114"/>
      <c r="P383" s="115"/>
      <c r="Q383" s="114"/>
      <c r="T383" s="55"/>
    </row>
    <row r="384" spans="1:20" s="116" customFormat="1" ht="15" hidden="1" customHeight="1" outlineLevel="4" x14ac:dyDescent="0.25">
      <c r="B384" s="70"/>
      <c r="C384" s="202" t="s">
        <v>133</v>
      </c>
      <c r="D384" s="152">
        <f t="shared" si="62"/>
        <v>1342.38</v>
      </c>
      <c r="E384" s="125">
        <v>0</v>
      </c>
      <c r="F384" s="151">
        <v>0</v>
      </c>
      <c r="G384" s="151">
        <v>1342.38</v>
      </c>
      <c r="H384" s="73">
        <v>0</v>
      </c>
      <c r="I384" s="152">
        <f t="shared" si="57"/>
        <v>1342.38</v>
      </c>
      <c r="J384" s="151">
        <v>0</v>
      </c>
      <c r="K384" s="164">
        <v>0</v>
      </c>
      <c r="L384" s="151">
        <v>1342.38</v>
      </c>
      <c r="M384" s="73">
        <v>0</v>
      </c>
      <c r="N384" s="76">
        <f t="shared" si="60"/>
        <v>100</v>
      </c>
      <c r="O384" s="114"/>
      <c r="P384" s="115"/>
      <c r="Q384" s="114"/>
      <c r="T384" s="55"/>
    </row>
    <row r="385" spans="1:20" s="307" customFormat="1" ht="27" hidden="1" customHeight="1" outlineLevel="3" x14ac:dyDescent="0.25">
      <c r="A385" s="307" t="s">
        <v>566</v>
      </c>
      <c r="B385" s="461" t="s">
        <v>381</v>
      </c>
      <c r="C385" s="462"/>
      <c r="D385" s="317">
        <f>D386+D388+D390</f>
        <v>2890.3900000000003</v>
      </c>
      <c r="E385" s="318">
        <f>E386+E388+E390</f>
        <v>0</v>
      </c>
      <c r="F385" s="310">
        <f>F386+F388+F390</f>
        <v>2745.87</v>
      </c>
      <c r="G385" s="310">
        <f>G386+G388+G390</f>
        <v>144.52000000000001</v>
      </c>
      <c r="H385" s="319">
        <v>0</v>
      </c>
      <c r="I385" s="317">
        <f>I386+I388+I390</f>
        <v>2890.3900000000003</v>
      </c>
      <c r="J385" s="310">
        <v>0</v>
      </c>
      <c r="K385" s="310">
        <f>K386+K388+K390</f>
        <v>2745.87</v>
      </c>
      <c r="L385" s="310">
        <v>144.52000000000001</v>
      </c>
      <c r="M385" s="319">
        <v>0</v>
      </c>
      <c r="N385" s="227">
        <f t="shared" si="60"/>
        <v>100</v>
      </c>
      <c r="O385" s="311"/>
      <c r="P385" s="312"/>
      <c r="Q385" s="311"/>
      <c r="T385" s="313"/>
    </row>
    <row r="386" spans="1:20" s="116" customFormat="1" ht="15" hidden="1" customHeight="1" outlineLevel="4" x14ac:dyDescent="0.25">
      <c r="A386" s="116" t="s">
        <v>567</v>
      </c>
      <c r="B386" s="379" t="s">
        <v>434</v>
      </c>
      <c r="C386" s="380"/>
      <c r="D386" s="152">
        <f t="shared" si="62"/>
        <v>338.14</v>
      </c>
      <c r="E386" s="125">
        <f>E387</f>
        <v>0</v>
      </c>
      <c r="F386" s="188">
        <f>F387</f>
        <v>321.24</v>
      </c>
      <c r="G386" s="188">
        <f>G387</f>
        <v>16.899999999999999</v>
      </c>
      <c r="H386" s="73">
        <f>H387</f>
        <v>0</v>
      </c>
      <c r="I386" s="152">
        <f t="shared" si="57"/>
        <v>338.14</v>
      </c>
      <c r="J386" s="188">
        <f>J387</f>
        <v>0</v>
      </c>
      <c r="K386" s="188">
        <f>K387</f>
        <v>321.24</v>
      </c>
      <c r="L386" s="188">
        <f>L387</f>
        <v>16.899999999999999</v>
      </c>
      <c r="M386" s="73">
        <f>M387</f>
        <v>0</v>
      </c>
      <c r="N386" s="76">
        <f t="shared" si="60"/>
        <v>100</v>
      </c>
      <c r="O386" s="114"/>
      <c r="P386" s="115"/>
      <c r="Q386" s="114"/>
      <c r="T386" s="55"/>
    </row>
    <row r="387" spans="1:20" s="116" customFormat="1" ht="15" hidden="1" customHeight="1" outlineLevel="5" x14ac:dyDescent="0.25">
      <c r="B387" s="70"/>
      <c r="C387" s="180" t="s">
        <v>398</v>
      </c>
      <c r="D387" s="152">
        <f t="shared" si="62"/>
        <v>338.14</v>
      </c>
      <c r="E387" s="125">
        <v>0</v>
      </c>
      <c r="F387" s="151">
        <v>321.24</v>
      </c>
      <c r="G387" s="151">
        <v>16.899999999999999</v>
      </c>
      <c r="H387" s="73">
        <v>0</v>
      </c>
      <c r="I387" s="152">
        <f t="shared" si="57"/>
        <v>338.14</v>
      </c>
      <c r="J387" s="151">
        <v>0</v>
      </c>
      <c r="K387" s="151">
        <v>321.24</v>
      </c>
      <c r="L387" s="151">
        <v>16.899999999999999</v>
      </c>
      <c r="M387" s="73">
        <v>0</v>
      </c>
      <c r="N387" s="76">
        <f t="shared" si="60"/>
        <v>100</v>
      </c>
      <c r="O387" s="114"/>
      <c r="P387" s="115"/>
      <c r="Q387" s="114"/>
      <c r="T387" s="55"/>
    </row>
    <row r="388" spans="1:20" s="116" customFormat="1" ht="15" hidden="1" customHeight="1" outlineLevel="4" x14ac:dyDescent="0.25">
      <c r="A388" s="116" t="s">
        <v>568</v>
      </c>
      <c r="B388" s="458" t="s">
        <v>435</v>
      </c>
      <c r="C388" s="459"/>
      <c r="D388" s="152">
        <f t="shared" si="62"/>
        <v>2341.7200000000003</v>
      </c>
      <c r="E388" s="125">
        <f>E389</f>
        <v>0</v>
      </c>
      <c r="F388" s="188">
        <f>F389</f>
        <v>2224.63</v>
      </c>
      <c r="G388" s="188">
        <f>G389</f>
        <v>117.09</v>
      </c>
      <c r="H388" s="73">
        <f>H389</f>
        <v>0</v>
      </c>
      <c r="I388" s="152">
        <f t="shared" si="57"/>
        <v>2341.7200000000003</v>
      </c>
      <c r="J388" s="188">
        <f>J389</f>
        <v>0</v>
      </c>
      <c r="K388" s="188">
        <f>K389</f>
        <v>2224.63</v>
      </c>
      <c r="L388" s="188">
        <f>L389</f>
        <v>117.09</v>
      </c>
      <c r="M388" s="73">
        <f>M389</f>
        <v>0</v>
      </c>
      <c r="N388" s="76">
        <f t="shared" ref="N388:N477" si="66">I388/D388*100</f>
        <v>100</v>
      </c>
      <c r="O388" s="114"/>
      <c r="P388" s="115"/>
      <c r="Q388" s="114"/>
      <c r="T388" s="55"/>
    </row>
    <row r="389" spans="1:20" s="116" customFormat="1" ht="15" hidden="1" customHeight="1" outlineLevel="5" x14ac:dyDescent="0.25">
      <c r="B389" s="70"/>
      <c r="C389" s="180" t="s">
        <v>436</v>
      </c>
      <c r="D389" s="152">
        <f t="shared" si="62"/>
        <v>2341.7200000000003</v>
      </c>
      <c r="E389" s="125">
        <v>0</v>
      </c>
      <c r="F389" s="151">
        <v>2224.63</v>
      </c>
      <c r="G389" s="151">
        <v>117.09</v>
      </c>
      <c r="H389" s="73">
        <v>0</v>
      </c>
      <c r="I389" s="152">
        <f t="shared" si="57"/>
        <v>2341.7200000000003</v>
      </c>
      <c r="J389" s="151">
        <v>0</v>
      </c>
      <c r="K389" s="151">
        <v>2224.63</v>
      </c>
      <c r="L389" s="151">
        <v>117.09</v>
      </c>
      <c r="M389" s="73">
        <v>0</v>
      </c>
      <c r="N389" s="76">
        <f t="shared" si="66"/>
        <v>100</v>
      </c>
      <c r="O389" s="114"/>
      <c r="P389" s="115"/>
      <c r="Q389" s="114"/>
      <c r="T389" s="55"/>
    </row>
    <row r="390" spans="1:20" s="116" customFormat="1" ht="15" hidden="1" customHeight="1" outlineLevel="5" x14ac:dyDescent="0.25">
      <c r="B390" s="70"/>
      <c r="C390" s="185" t="s">
        <v>437</v>
      </c>
      <c r="D390" s="152">
        <f t="shared" ref="D390:M390" si="67">D391</f>
        <v>210.53</v>
      </c>
      <c r="E390" s="125">
        <f t="shared" si="67"/>
        <v>0</v>
      </c>
      <c r="F390" s="151">
        <f t="shared" si="67"/>
        <v>200</v>
      </c>
      <c r="G390" s="151">
        <f t="shared" si="67"/>
        <v>10.53</v>
      </c>
      <c r="H390" s="73">
        <f t="shared" si="67"/>
        <v>0</v>
      </c>
      <c r="I390" s="152">
        <f t="shared" si="67"/>
        <v>210.53</v>
      </c>
      <c r="J390" s="151">
        <f t="shared" si="67"/>
        <v>0</v>
      </c>
      <c r="K390" s="151">
        <f t="shared" si="67"/>
        <v>200</v>
      </c>
      <c r="L390" s="151">
        <f t="shared" si="67"/>
        <v>10.53</v>
      </c>
      <c r="M390" s="73">
        <f t="shared" si="67"/>
        <v>0</v>
      </c>
      <c r="N390" s="76">
        <f t="shared" si="66"/>
        <v>100</v>
      </c>
      <c r="O390" s="114"/>
      <c r="P390" s="115"/>
      <c r="Q390" s="114"/>
      <c r="T390" s="55"/>
    </row>
    <row r="391" spans="1:20" s="116" customFormat="1" ht="15" hidden="1" customHeight="1" outlineLevel="5" x14ac:dyDescent="0.25">
      <c r="B391" s="70"/>
      <c r="C391" s="185" t="s">
        <v>438</v>
      </c>
      <c r="D391" s="152">
        <f>E391+F391+G391+H391</f>
        <v>210.53</v>
      </c>
      <c r="E391" s="125">
        <v>0</v>
      </c>
      <c r="F391" s="151">
        <v>200</v>
      </c>
      <c r="G391" s="151">
        <v>10.53</v>
      </c>
      <c r="H391" s="73">
        <v>0</v>
      </c>
      <c r="I391" s="152">
        <f>J391+K391+L391+M391</f>
        <v>210.53</v>
      </c>
      <c r="J391" s="151">
        <v>0</v>
      </c>
      <c r="K391" s="151">
        <v>200</v>
      </c>
      <c r="L391" s="151">
        <v>10.53</v>
      </c>
      <c r="M391" s="73">
        <v>0</v>
      </c>
      <c r="N391" s="76">
        <f>I391/D391*100</f>
        <v>100</v>
      </c>
      <c r="O391" s="114"/>
      <c r="P391" s="115"/>
      <c r="Q391" s="114"/>
      <c r="T391" s="55"/>
    </row>
    <row r="392" spans="1:20" s="307" customFormat="1" ht="15" hidden="1" customHeight="1" outlineLevel="2" x14ac:dyDescent="0.25">
      <c r="A392" s="307" t="s">
        <v>569</v>
      </c>
      <c r="B392" s="374" t="s">
        <v>155</v>
      </c>
      <c r="C392" s="375"/>
      <c r="D392" s="308">
        <f t="shared" si="62"/>
        <v>138.75</v>
      </c>
      <c r="E392" s="309">
        <v>0</v>
      </c>
      <c r="F392" s="229">
        <v>0</v>
      </c>
      <c r="G392" s="229">
        <v>138.75</v>
      </c>
      <c r="H392" s="229">
        <v>0</v>
      </c>
      <c r="I392" s="308">
        <f t="shared" si="57"/>
        <v>138.75</v>
      </c>
      <c r="J392" s="310">
        <v>0</v>
      </c>
      <c r="K392" s="310">
        <v>0</v>
      </c>
      <c r="L392" s="310">
        <v>138.75</v>
      </c>
      <c r="M392" s="229">
        <v>0</v>
      </c>
      <c r="N392" s="227">
        <f t="shared" si="66"/>
        <v>100</v>
      </c>
      <c r="O392" s="311"/>
      <c r="P392" s="312"/>
      <c r="Q392" s="311"/>
      <c r="T392" s="313"/>
    </row>
    <row r="393" spans="1:20" s="307" customFormat="1" ht="15" hidden="1" customHeight="1" outlineLevel="2" x14ac:dyDescent="0.25">
      <c r="A393" s="307" t="s">
        <v>570</v>
      </c>
      <c r="B393" s="374" t="s">
        <v>134</v>
      </c>
      <c r="C393" s="375"/>
      <c r="D393" s="308">
        <f t="shared" si="62"/>
        <v>421.86</v>
      </c>
      <c r="E393" s="309">
        <v>0</v>
      </c>
      <c r="F393" s="229">
        <v>326.69</v>
      </c>
      <c r="G393" s="229">
        <v>95.17</v>
      </c>
      <c r="H393" s="229">
        <v>0</v>
      </c>
      <c r="I393" s="308">
        <f t="shared" si="57"/>
        <v>413.53999999999996</v>
      </c>
      <c r="J393" s="310">
        <v>0</v>
      </c>
      <c r="K393" s="310">
        <v>326.69</v>
      </c>
      <c r="L393" s="310">
        <v>86.85</v>
      </c>
      <c r="M393" s="229">
        <v>0</v>
      </c>
      <c r="N393" s="227">
        <f t="shared" si="66"/>
        <v>98.02778172853553</v>
      </c>
      <c r="O393" s="311"/>
      <c r="P393" s="312"/>
      <c r="Q393" s="311"/>
      <c r="T393" s="313"/>
    </row>
    <row r="394" spans="1:20" s="307" customFormat="1" ht="24" hidden="1" customHeight="1" outlineLevel="2" x14ac:dyDescent="0.25">
      <c r="A394" s="314" t="s">
        <v>571</v>
      </c>
      <c r="B394" s="374" t="s">
        <v>439</v>
      </c>
      <c r="C394" s="375"/>
      <c r="D394" s="308">
        <f t="shared" si="62"/>
        <v>22662.799999999999</v>
      </c>
      <c r="E394" s="309">
        <v>22662.799999999999</v>
      </c>
      <c r="F394" s="229">
        <v>0</v>
      </c>
      <c r="G394" s="229">
        <v>0</v>
      </c>
      <c r="H394" s="229">
        <v>0</v>
      </c>
      <c r="I394" s="308">
        <f t="shared" si="57"/>
        <v>22662.799999999999</v>
      </c>
      <c r="J394" s="310">
        <v>22662.799999999999</v>
      </c>
      <c r="K394" s="310">
        <v>0</v>
      </c>
      <c r="L394" s="310">
        <v>0</v>
      </c>
      <c r="M394" s="229">
        <v>0</v>
      </c>
      <c r="N394" s="227">
        <f t="shared" si="66"/>
        <v>100</v>
      </c>
      <c r="O394" s="311"/>
      <c r="P394" s="312"/>
      <c r="Q394" s="311"/>
      <c r="T394" s="313"/>
    </row>
    <row r="395" spans="1:20" s="307" customFormat="1" ht="15" hidden="1" customHeight="1" outlineLevel="2" x14ac:dyDescent="0.25">
      <c r="A395" s="307" t="s">
        <v>572</v>
      </c>
      <c r="B395" s="374" t="s">
        <v>135</v>
      </c>
      <c r="C395" s="375"/>
      <c r="D395" s="308">
        <f t="shared" si="62"/>
        <v>170.26</v>
      </c>
      <c r="E395" s="309">
        <v>0</v>
      </c>
      <c r="F395" s="229">
        <v>0</v>
      </c>
      <c r="G395" s="229">
        <v>170.26</v>
      </c>
      <c r="H395" s="229">
        <v>0</v>
      </c>
      <c r="I395" s="308">
        <f t="shared" si="57"/>
        <v>170.26</v>
      </c>
      <c r="J395" s="310">
        <v>0</v>
      </c>
      <c r="K395" s="310">
        <v>0</v>
      </c>
      <c r="L395" s="310">
        <v>170.26</v>
      </c>
      <c r="M395" s="229">
        <v>0</v>
      </c>
      <c r="N395" s="227">
        <f t="shared" si="66"/>
        <v>100</v>
      </c>
      <c r="O395" s="311"/>
      <c r="P395" s="312"/>
      <c r="Q395" s="311"/>
      <c r="T395" s="313"/>
    </row>
    <row r="396" spans="1:20" s="307" customFormat="1" ht="26.25" hidden="1" customHeight="1" outlineLevel="2" x14ac:dyDescent="0.25">
      <c r="A396" s="314" t="s">
        <v>573</v>
      </c>
      <c r="B396" s="315"/>
      <c r="C396" s="316" t="s">
        <v>440</v>
      </c>
      <c r="D396" s="308">
        <f>E396+F396+G396+H396</f>
        <v>480</v>
      </c>
      <c r="E396" s="309">
        <v>0</v>
      </c>
      <c r="F396" s="229">
        <v>417.6</v>
      </c>
      <c r="G396" s="229">
        <v>62.4</v>
      </c>
      <c r="H396" s="229">
        <v>0</v>
      </c>
      <c r="I396" s="308">
        <f>J396+K396+L396+M396</f>
        <v>480</v>
      </c>
      <c r="J396" s="310">
        <v>0</v>
      </c>
      <c r="K396" s="310">
        <v>417.6</v>
      </c>
      <c r="L396" s="310">
        <v>62.4</v>
      </c>
      <c r="M396" s="229">
        <v>0</v>
      </c>
      <c r="N396" s="227">
        <f>I396/D396*100</f>
        <v>100</v>
      </c>
      <c r="O396" s="311"/>
      <c r="P396" s="312"/>
      <c r="Q396" s="311"/>
      <c r="T396" s="313"/>
    </row>
    <row r="397" spans="1:20" s="307" customFormat="1" ht="26.25" hidden="1" customHeight="1" outlineLevel="2" x14ac:dyDescent="0.25">
      <c r="A397" s="307" t="s">
        <v>574</v>
      </c>
      <c r="B397" s="315"/>
      <c r="C397" s="316" t="s">
        <v>441</v>
      </c>
      <c r="D397" s="308">
        <f>E397+F397+G397+H397</f>
        <v>590</v>
      </c>
      <c r="E397" s="309">
        <v>0</v>
      </c>
      <c r="F397" s="229">
        <v>0</v>
      </c>
      <c r="G397" s="229">
        <v>590</v>
      </c>
      <c r="H397" s="229">
        <v>0</v>
      </c>
      <c r="I397" s="308">
        <f>J397+K397+L397+M397</f>
        <v>590</v>
      </c>
      <c r="J397" s="310">
        <v>0</v>
      </c>
      <c r="K397" s="310">
        <v>0</v>
      </c>
      <c r="L397" s="310">
        <v>590</v>
      </c>
      <c r="M397" s="229">
        <v>0</v>
      </c>
      <c r="N397" s="227">
        <f>I397/D397*100</f>
        <v>100</v>
      </c>
      <c r="O397" s="311"/>
      <c r="P397" s="312"/>
      <c r="Q397" s="311"/>
      <c r="T397" s="313"/>
    </row>
    <row r="398" spans="1:20" s="288" customFormat="1" ht="26.25" hidden="1" customHeight="1" outlineLevel="2" x14ac:dyDescent="0.25">
      <c r="A398" s="288" t="s">
        <v>575</v>
      </c>
      <c r="B398" s="251"/>
      <c r="C398" s="252" t="s">
        <v>442</v>
      </c>
      <c r="D398" s="291">
        <f>D399+D400+D417+D418</f>
        <v>175103.34</v>
      </c>
      <c r="E398" s="292">
        <v>0</v>
      </c>
      <c r="F398" s="241">
        <v>1297.0999999999999</v>
      </c>
      <c r="G398" s="241">
        <f t="shared" ref="G398:M398" si="68">G399+G400+G417+G418</f>
        <v>173806.24</v>
      </c>
      <c r="H398" s="241">
        <f t="shared" si="68"/>
        <v>0</v>
      </c>
      <c r="I398" s="291">
        <f t="shared" si="68"/>
        <v>175103.34</v>
      </c>
      <c r="J398" s="293">
        <f t="shared" si="68"/>
        <v>0</v>
      </c>
      <c r="K398" s="293">
        <f t="shared" si="68"/>
        <v>1297.0999999999999</v>
      </c>
      <c r="L398" s="293">
        <f t="shared" si="68"/>
        <v>173806.24</v>
      </c>
      <c r="M398" s="241">
        <f t="shared" si="68"/>
        <v>0</v>
      </c>
      <c r="N398" s="285">
        <f>I398/D398*100</f>
        <v>100</v>
      </c>
      <c r="O398" s="286"/>
      <c r="P398" s="287"/>
      <c r="Q398" s="286"/>
      <c r="T398" s="246"/>
    </row>
    <row r="399" spans="1:20" s="116" customFormat="1" ht="26.25" hidden="1" customHeight="1" outlineLevel="2" x14ac:dyDescent="0.25">
      <c r="A399" s="116" t="s">
        <v>576</v>
      </c>
      <c r="B399" s="69"/>
      <c r="C399" s="87" t="s">
        <v>316</v>
      </c>
      <c r="D399" s="149">
        <f>E399+F399+G399+H399</f>
        <v>141106.04999999999</v>
      </c>
      <c r="E399" s="123">
        <v>0</v>
      </c>
      <c r="F399" s="100">
        <v>0</v>
      </c>
      <c r="G399" s="100">
        <v>141106.04999999999</v>
      </c>
      <c r="H399" s="100">
        <v>0</v>
      </c>
      <c r="I399" s="149">
        <f>J399+K399+L399+M399</f>
        <v>141106.04999999999</v>
      </c>
      <c r="J399" s="151">
        <v>0</v>
      </c>
      <c r="K399" s="151">
        <v>0</v>
      </c>
      <c r="L399" s="151">
        <v>141106.04999999999</v>
      </c>
      <c r="M399" s="100">
        <v>0</v>
      </c>
      <c r="N399" s="76">
        <f>I399/D399*100</f>
        <v>100</v>
      </c>
      <c r="O399" s="114"/>
      <c r="P399" s="115"/>
      <c r="Q399" s="114"/>
      <c r="T399" s="55"/>
    </row>
    <row r="400" spans="1:20" s="116" customFormat="1" ht="26.25" hidden="1" customHeight="1" outlineLevel="2" x14ac:dyDescent="0.25">
      <c r="A400" s="116" t="s">
        <v>577</v>
      </c>
      <c r="B400" s="69"/>
      <c r="C400" s="87" t="s">
        <v>337</v>
      </c>
      <c r="D400" s="149">
        <f>D401+D407+D410+D415</f>
        <v>10545.65</v>
      </c>
      <c r="E400" s="123">
        <v>0</v>
      </c>
      <c r="F400" s="100">
        <f>F401+F410+F415</f>
        <v>1297.0999999999999</v>
      </c>
      <c r="G400" s="100">
        <f>G401+G407+G410+G415</f>
        <v>9248.5499999999993</v>
      </c>
      <c r="H400" s="100">
        <v>0</v>
      </c>
      <c r="I400" s="149">
        <f>I401+I407+I410+I415</f>
        <v>10545.65</v>
      </c>
      <c r="J400" s="151">
        <v>0</v>
      </c>
      <c r="K400" s="151">
        <v>1297.0999999999999</v>
      </c>
      <c r="L400" s="151">
        <f>L401+L407+L410+L415</f>
        <v>9248.5499999999993</v>
      </c>
      <c r="M400" s="100">
        <v>0</v>
      </c>
      <c r="N400" s="76">
        <f>I400/D400*100</f>
        <v>100</v>
      </c>
      <c r="O400" s="114"/>
      <c r="P400" s="115"/>
      <c r="Q400" s="114"/>
      <c r="T400" s="55"/>
    </row>
    <row r="401" spans="1:20" s="116" customFormat="1" ht="15" hidden="1" customHeight="1" outlineLevel="4" x14ac:dyDescent="0.25">
      <c r="A401" s="116" t="s">
        <v>578</v>
      </c>
      <c r="B401" s="385" t="s">
        <v>136</v>
      </c>
      <c r="C401" s="386"/>
      <c r="D401" s="152">
        <f t="shared" si="62"/>
        <v>5262.0599999999995</v>
      </c>
      <c r="E401" s="203"/>
      <c r="F401" s="188">
        <f>SUM(F402:F406)</f>
        <v>1297.0999999999999</v>
      </c>
      <c r="G401" s="188">
        <f>SUM(G402:G406)</f>
        <v>3964.96</v>
      </c>
      <c r="H401" s="73"/>
      <c r="I401" s="152">
        <f t="shared" si="57"/>
        <v>5262.0599999999995</v>
      </c>
      <c r="J401" s="188">
        <v>0</v>
      </c>
      <c r="K401" s="188">
        <f>SUM(K402:K406)</f>
        <v>1297.0999999999999</v>
      </c>
      <c r="L401" s="188">
        <f>SUM(L402:L406)</f>
        <v>3964.96</v>
      </c>
      <c r="M401" s="73"/>
      <c r="N401" s="76">
        <f t="shared" si="66"/>
        <v>100</v>
      </c>
      <c r="O401" s="114"/>
      <c r="P401" s="115"/>
      <c r="Q401" s="114"/>
      <c r="T401" s="55"/>
    </row>
    <row r="402" spans="1:20" s="116" customFormat="1" ht="15" hidden="1" customHeight="1" outlineLevel="5" x14ac:dyDescent="0.25">
      <c r="B402" s="70"/>
      <c r="C402" s="180" t="s">
        <v>443</v>
      </c>
      <c r="D402" s="152">
        <f t="shared" si="62"/>
        <v>2368.84</v>
      </c>
      <c r="E402" s="203">
        <v>0</v>
      </c>
      <c r="F402" s="151">
        <v>1297.0999999999999</v>
      </c>
      <c r="G402" s="159">
        <v>1071.74</v>
      </c>
      <c r="H402" s="73">
        <v>0</v>
      </c>
      <c r="I402" s="152">
        <f t="shared" si="57"/>
        <v>2368.84</v>
      </c>
      <c r="J402" s="188">
        <v>0</v>
      </c>
      <c r="K402" s="151">
        <v>1297.0999999999999</v>
      </c>
      <c r="L402" s="151">
        <v>1071.74</v>
      </c>
      <c r="M402" s="73">
        <v>0</v>
      </c>
      <c r="N402" s="76">
        <f t="shared" si="66"/>
        <v>100</v>
      </c>
      <c r="O402" s="114"/>
      <c r="P402" s="115"/>
      <c r="Q402" s="114"/>
      <c r="T402" s="55"/>
    </row>
    <row r="403" spans="1:20" s="116" customFormat="1" ht="15" hidden="1" customHeight="1" outlineLevel="5" x14ac:dyDescent="0.25">
      <c r="B403" s="129"/>
      <c r="C403" s="204" t="s">
        <v>444</v>
      </c>
      <c r="D403" s="152">
        <f t="shared" si="62"/>
        <v>83</v>
      </c>
      <c r="E403" s="203">
        <v>0</v>
      </c>
      <c r="F403" s="151">
        <v>0</v>
      </c>
      <c r="G403" s="159">
        <v>83</v>
      </c>
      <c r="H403" s="73">
        <v>0</v>
      </c>
      <c r="I403" s="152">
        <f t="shared" si="57"/>
        <v>83</v>
      </c>
      <c r="J403" s="188">
        <v>0</v>
      </c>
      <c r="K403" s="151">
        <v>0</v>
      </c>
      <c r="L403" s="151">
        <v>83</v>
      </c>
      <c r="M403" s="73">
        <v>0</v>
      </c>
      <c r="N403" s="76">
        <f t="shared" si="66"/>
        <v>100</v>
      </c>
      <c r="O403" s="114"/>
      <c r="P403" s="115"/>
      <c r="Q403" s="114"/>
      <c r="T403" s="55"/>
    </row>
    <row r="404" spans="1:20" s="116" customFormat="1" ht="31.5" hidden="1" customHeight="1" outlineLevel="5" x14ac:dyDescent="0.25">
      <c r="B404" s="129"/>
      <c r="C404" s="204" t="s">
        <v>445</v>
      </c>
      <c r="D404" s="152">
        <f>E404+F404+G404+H404</f>
        <v>30</v>
      </c>
      <c r="E404" s="203">
        <v>0</v>
      </c>
      <c r="F404" s="151">
        <v>0</v>
      </c>
      <c r="G404" s="159">
        <v>30</v>
      </c>
      <c r="H404" s="73">
        <v>0</v>
      </c>
      <c r="I404" s="152">
        <f>J404+K404+L404+M404</f>
        <v>30</v>
      </c>
      <c r="J404" s="188">
        <v>0</v>
      </c>
      <c r="K404" s="151">
        <v>0</v>
      </c>
      <c r="L404" s="151">
        <v>30</v>
      </c>
      <c r="M404" s="73">
        <v>0</v>
      </c>
      <c r="N404" s="76">
        <f>I404/D404*100</f>
        <v>100</v>
      </c>
      <c r="O404" s="114"/>
      <c r="P404" s="115"/>
      <c r="Q404" s="114"/>
      <c r="T404" s="55"/>
    </row>
    <row r="405" spans="1:20" s="116" customFormat="1" ht="31.5" hidden="1" customHeight="1" outlineLevel="5" x14ac:dyDescent="0.25">
      <c r="B405" s="129"/>
      <c r="C405" s="204" t="s">
        <v>239</v>
      </c>
      <c r="D405" s="152">
        <f>E405+F405+G405+H405</f>
        <v>117</v>
      </c>
      <c r="E405" s="203">
        <v>0</v>
      </c>
      <c r="F405" s="151">
        <v>0</v>
      </c>
      <c r="G405" s="159">
        <v>117</v>
      </c>
      <c r="H405" s="73">
        <v>0</v>
      </c>
      <c r="I405" s="152">
        <f>J405+K405+L405+M405</f>
        <v>117</v>
      </c>
      <c r="J405" s="188">
        <v>0</v>
      </c>
      <c r="K405" s="151">
        <v>0</v>
      </c>
      <c r="L405" s="151">
        <v>117</v>
      </c>
      <c r="M405" s="73">
        <v>0</v>
      </c>
      <c r="N405" s="76">
        <f>I405/D405*100</f>
        <v>100</v>
      </c>
      <c r="O405" s="114"/>
      <c r="P405" s="115"/>
      <c r="Q405" s="114"/>
      <c r="T405" s="55"/>
    </row>
    <row r="406" spans="1:20" s="116" customFormat="1" ht="15" hidden="1" customHeight="1" outlineLevel="5" x14ac:dyDescent="0.25">
      <c r="B406" s="129"/>
      <c r="C406" s="204" t="s">
        <v>111</v>
      </c>
      <c r="D406" s="152">
        <f t="shared" si="62"/>
        <v>2663.22</v>
      </c>
      <c r="E406" s="205">
        <v>0</v>
      </c>
      <c r="F406" s="151">
        <v>0</v>
      </c>
      <c r="G406" s="189">
        <v>2663.22</v>
      </c>
      <c r="H406" s="73">
        <v>0</v>
      </c>
      <c r="I406" s="152">
        <f t="shared" si="57"/>
        <v>2663.22</v>
      </c>
      <c r="J406" s="151">
        <v>0</v>
      </c>
      <c r="K406" s="151">
        <v>0</v>
      </c>
      <c r="L406" s="189">
        <v>2663.22</v>
      </c>
      <c r="M406" s="73">
        <v>0</v>
      </c>
      <c r="N406" s="76">
        <f t="shared" si="66"/>
        <v>100</v>
      </c>
      <c r="O406" s="114"/>
      <c r="P406" s="115"/>
      <c r="Q406" s="114"/>
      <c r="T406" s="55"/>
    </row>
    <row r="407" spans="1:20" s="116" customFormat="1" ht="15" hidden="1" customHeight="1" outlineLevel="5" x14ac:dyDescent="0.25">
      <c r="A407" s="116" t="s">
        <v>579</v>
      </c>
      <c r="B407" s="129"/>
      <c r="C407" s="204" t="s">
        <v>477</v>
      </c>
      <c r="D407" s="152">
        <f t="shared" ref="D407:M407" si="69">D408+D409</f>
        <v>156.22999999999999</v>
      </c>
      <c r="E407" s="205">
        <f t="shared" si="69"/>
        <v>0</v>
      </c>
      <c r="F407" s="151">
        <f t="shared" si="69"/>
        <v>0</v>
      </c>
      <c r="G407" s="189">
        <f t="shared" si="69"/>
        <v>156.22999999999999</v>
      </c>
      <c r="H407" s="73">
        <f t="shared" si="69"/>
        <v>0</v>
      </c>
      <c r="I407" s="152">
        <f t="shared" si="69"/>
        <v>156.22999999999999</v>
      </c>
      <c r="J407" s="151">
        <f t="shared" si="69"/>
        <v>0</v>
      </c>
      <c r="K407" s="151">
        <f t="shared" si="69"/>
        <v>0</v>
      </c>
      <c r="L407" s="189">
        <f t="shared" si="69"/>
        <v>156.22999999999999</v>
      </c>
      <c r="M407" s="73">
        <f t="shared" si="69"/>
        <v>0</v>
      </c>
      <c r="N407" s="76">
        <f t="shared" si="66"/>
        <v>100</v>
      </c>
      <c r="O407" s="114"/>
      <c r="P407" s="115"/>
      <c r="Q407" s="114"/>
      <c r="T407" s="55"/>
    </row>
    <row r="408" spans="1:20" s="116" customFormat="1" ht="15" hidden="1" customHeight="1" outlineLevel="5" x14ac:dyDescent="0.25">
      <c r="B408" s="129"/>
      <c r="C408" s="204" t="s">
        <v>476</v>
      </c>
      <c r="D408" s="152">
        <f t="shared" si="62"/>
        <v>22.63</v>
      </c>
      <c r="E408" s="205">
        <v>0</v>
      </c>
      <c r="F408" s="151">
        <v>0</v>
      </c>
      <c r="G408" s="189">
        <v>22.63</v>
      </c>
      <c r="H408" s="73">
        <v>0</v>
      </c>
      <c r="I408" s="152">
        <f t="shared" si="57"/>
        <v>22.63</v>
      </c>
      <c r="J408" s="151">
        <v>0</v>
      </c>
      <c r="K408" s="151">
        <v>0</v>
      </c>
      <c r="L408" s="189">
        <v>22.63</v>
      </c>
      <c r="M408" s="73">
        <v>0</v>
      </c>
      <c r="N408" s="76">
        <f t="shared" si="66"/>
        <v>100</v>
      </c>
      <c r="O408" s="114"/>
      <c r="P408" s="115"/>
      <c r="Q408" s="114"/>
      <c r="T408" s="55"/>
    </row>
    <row r="409" spans="1:20" s="116" customFormat="1" ht="15" hidden="1" customHeight="1" outlineLevel="5" x14ac:dyDescent="0.25">
      <c r="B409" s="129"/>
      <c r="C409" s="204" t="s">
        <v>111</v>
      </c>
      <c r="D409" s="152">
        <f t="shared" si="62"/>
        <v>133.6</v>
      </c>
      <c r="E409" s="205">
        <v>0</v>
      </c>
      <c r="F409" s="151">
        <v>0</v>
      </c>
      <c r="G409" s="189">
        <v>133.6</v>
      </c>
      <c r="H409" s="73">
        <v>0</v>
      </c>
      <c r="I409" s="152">
        <f t="shared" si="57"/>
        <v>133.6</v>
      </c>
      <c r="J409" s="151">
        <v>0</v>
      </c>
      <c r="K409" s="151">
        <v>0</v>
      </c>
      <c r="L409" s="189">
        <v>133.6</v>
      </c>
      <c r="M409" s="73">
        <v>0</v>
      </c>
      <c r="N409" s="76">
        <f t="shared" si="66"/>
        <v>100</v>
      </c>
      <c r="O409" s="114"/>
      <c r="P409" s="115"/>
      <c r="Q409" s="114"/>
      <c r="T409" s="55"/>
    </row>
    <row r="410" spans="1:20" s="116" customFormat="1" ht="15" hidden="1" customHeight="1" outlineLevel="4" x14ac:dyDescent="0.25">
      <c r="A410" s="116" t="s">
        <v>580</v>
      </c>
      <c r="B410" s="378" t="s">
        <v>137</v>
      </c>
      <c r="C410" s="378"/>
      <c r="D410" s="152">
        <f>D411+D412+D413+D414</f>
        <v>4856.3600000000006</v>
      </c>
      <c r="E410" s="203"/>
      <c r="F410" s="188">
        <f>SUM(F411:F414)</f>
        <v>0</v>
      </c>
      <c r="G410" s="188">
        <f>SUM(G411:G414)</f>
        <v>4856.3600000000006</v>
      </c>
      <c r="H410" s="73"/>
      <c r="I410" s="152">
        <f t="shared" si="57"/>
        <v>4856.3600000000006</v>
      </c>
      <c r="J410" s="188"/>
      <c r="K410" s="188">
        <f>SUM(K411:K414)</f>
        <v>0</v>
      </c>
      <c r="L410" s="188">
        <f>SUM(L411:L414)</f>
        <v>4856.3600000000006</v>
      </c>
      <c r="M410" s="73"/>
      <c r="N410" s="76">
        <f t="shared" si="66"/>
        <v>100</v>
      </c>
      <c r="O410" s="114"/>
      <c r="P410" s="115"/>
      <c r="Q410" s="114"/>
      <c r="T410" s="55"/>
    </row>
    <row r="411" spans="1:20" s="116" customFormat="1" ht="15" hidden="1" customHeight="1" outlineLevel="5" x14ac:dyDescent="0.25">
      <c r="B411" s="117"/>
      <c r="C411" s="158" t="s">
        <v>138</v>
      </c>
      <c r="D411" s="152">
        <f t="shared" si="62"/>
        <v>475</v>
      </c>
      <c r="E411" s="205">
        <v>0</v>
      </c>
      <c r="F411" s="151">
        <v>0</v>
      </c>
      <c r="G411" s="189">
        <v>475</v>
      </c>
      <c r="H411" s="73">
        <v>0</v>
      </c>
      <c r="I411" s="152">
        <f t="shared" si="57"/>
        <v>475</v>
      </c>
      <c r="J411" s="151">
        <v>0</v>
      </c>
      <c r="K411" s="151">
        <v>0</v>
      </c>
      <c r="L411" s="189">
        <v>475</v>
      </c>
      <c r="M411" s="73">
        <v>0</v>
      </c>
      <c r="N411" s="76">
        <f t="shared" si="66"/>
        <v>100</v>
      </c>
      <c r="O411" s="114"/>
      <c r="P411" s="115"/>
      <c r="Q411" s="114"/>
      <c r="T411" s="55"/>
    </row>
    <row r="412" spans="1:20" s="116" customFormat="1" ht="30.75" hidden="1" customHeight="1" outlineLevel="5" x14ac:dyDescent="0.25">
      <c r="B412" s="117"/>
      <c r="C412" s="158" t="s">
        <v>446</v>
      </c>
      <c r="D412" s="152">
        <f t="shared" si="62"/>
        <v>115</v>
      </c>
      <c r="E412" s="205">
        <v>0</v>
      </c>
      <c r="F412" s="151">
        <v>0</v>
      </c>
      <c r="G412" s="189">
        <v>115</v>
      </c>
      <c r="H412" s="73">
        <v>0</v>
      </c>
      <c r="I412" s="152">
        <f t="shared" si="57"/>
        <v>115</v>
      </c>
      <c r="J412" s="151">
        <v>0</v>
      </c>
      <c r="K412" s="151">
        <v>0</v>
      </c>
      <c r="L412" s="189">
        <v>115</v>
      </c>
      <c r="M412" s="73">
        <v>0</v>
      </c>
      <c r="N412" s="76">
        <f t="shared" si="66"/>
        <v>100</v>
      </c>
      <c r="O412" s="114"/>
      <c r="P412" s="115"/>
      <c r="Q412" s="114"/>
      <c r="T412" s="55"/>
    </row>
    <row r="413" spans="1:20" s="116" customFormat="1" ht="15" hidden="1" customHeight="1" outlineLevel="5" x14ac:dyDescent="0.25">
      <c r="B413" s="117"/>
      <c r="C413" s="206" t="s">
        <v>189</v>
      </c>
      <c r="D413" s="152">
        <f t="shared" si="62"/>
        <v>375.56</v>
      </c>
      <c r="E413" s="205">
        <v>0</v>
      </c>
      <c r="F413" s="151">
        <v>0</v>
      </c>
      <c r="G413" s="189">
        <v>375.56</v>
      </c>
      <c r="H413" s="73">
        <v>0</v>
      </c>
      <c r="I413" s="152">
        <f t="shared" si="57"/>
        <v>375.56</v>
      </c>
      <c r="J413" s="151">
        <v>0</v>
      </c>
      <c r="K413" s="151">
        <v>0</v>
      </c>
      <c r="L413" s="189">
        <v>375.56</v>
      </c>
      <c r="M413" s="73">
        <v>0</v>
      </c>
      <c r="N413" s="76">
        <f t="shared" si="66"/>
        <v>100</v>
      </c>
      <c r="O413" s="114"/>
      <c r="P413" s="115"/>
      <c r="Q413" s="114"/>
      <c r="T413" s="55"/>
    </row>
    <row r="414" spans="1:20" s="116" customFormat="1" ht="15" hidden="1" customHeight="1" outlineLevel="5" x14ac:dyDescent="0.25">
      <c r="B414" s="117"/>
      <c r="C414" s="206" t="s">
        <v>111</v>
      </c>
      <c r="D414" s="152">
        <f t="shared" si="62"/>
        <v>3890.8</v>
      </c>
      <c r="E414" s="205">
        <v>0</v>
      </c>
      <c r="F414" s="151">
        <v>0</v>
      </c>
      <c r="G414" s="164">
        <v>3890.8</v>
      </c>
      <c r="H414" s="73">
        <v>0</v>
      </c>
      <c r="I414" s="152">
        <f t="shared" si="57"/>
        <v>3890.8</v>
      </c>
      <c r="J414" s="151">
        <v>0</v>
      </c>
      <c r="K414" s="151">
        <v>0</v>
      </c>
      <c r="L414" s="164">
        <v>3890.8</v>
      </c>
      <c r="M414" s="73">
        <v>0</v>
      </c>
      <c r="N414" s="76">
        <f t="shared" si="66"/>
        <v>100</v>
      </c>
      <c r="O414" s="114"/>
      <c r="P414" s="115"/>
      <c r="Q414" s="114"/>
      <c r="T414" s="55"/>
    </row>
    <row r="415" spans="1:20" s="116" customFormat="1" ht="15" hidden="1" customHeight="1" outlineLevel="4" x14ac:dyDescent="0.25">
      <c r="A415" s="116" t="s">
        <v>581</v>
      </c>
      <c r="B415" s="460" t="s">
        <v>447</v>
      </c>
      <c r="C415" s="460"/>
      <c r="D415" s="152">
        <f t="shared" si="62"/>
        <v>271</v>
      </c>
      <c r="E415" s="203">
        <f>E416</f>
        <v>0</v>
      </c>
      <c r="F415" s="188">
        <f>SUM(F416:F416)</f>
        <v>0</v>
      </c>
      <c r="G415" s="188">
        <f>SUM(G416:G416)</f>
        <v>271</v>
      </c>
      <c r="H415" s="73">
        <f>H416</f>
        <v>0</v>
      </c>
      <c r="I415" s="152">
        <f t="shared" ref="I415:I461" si="70">J415+K415+L415+M415</f>
        <v>271</v>
      </c>
      <c r="J415" s="188">
        <f>J416</f>
        <v>0</v>
      </c>
      <c r="K415" s="188">
        <f>SUM(K416:K416)</f>
        <v>0</v>
      </c>
      <c r="L415" s="188">
        <f>SUM(L416:L416)</f>
        <v>271</v>
      </c>
      <c r="M415" s="73">
        <f>M416</f>
        <v>0</v>
      </c>
      <c r="N415" s="76">
        <f t="shared" si="66"/>
        <v>100</v>
      </c>
      <c r="O415" s="114"/>
      <c r="P415" s="115"/>
      <c r="Q415" s="114"/>
      <c r="T415" s="55"/>
    </row>
    <row r="416" spans="1:20" s="116" customFormat="1" ht="15" hidden="1" customHeight="1" outlineLevel="5" x14ac:dyDescent="0.25">
      <c r="B416" s="117"/>
      <c r="C416" s="168" t="s">
        <v>111</v>
      </c>
      <c r="D416" s="152">
        <f t="shared" ref="D416:D462" si="71">E416+F416+G416+H416</f>
        <v>271</v>
      </c>
      <c r="E416" s="205">
        <v>0</v>
      </c>
      <c r="F416" s="151">
        <v>0</v>
      </c>
      <c r="G416" s="189">
        <v>271</v>
      </c>
      <c r="H416" s="73">
        <v>0</v>
      </c>
      <c r="I416" s="152">
        <f t="shared" si="70"/>
        <v>271</v>
      </c>
      <c r="J416" s="151">
        <v>0</v>
      </c>
      <c r="K416" s="151">
        <v>0</v>
      </c>
      <c r="L416" s="189">
        <v>271</v>
      </c>
      <c r="M416" s="73">
        <v>0</v>
      </c>
      <c r="N416" s="76">
        <f t="shared" si="66"/>
        <v>100</v>
      </c>
      <c r="O416" s="114"/>
      <c r="P416" s="115"/>
      <c r="Q416" s="114"/>
      <c r="T416" s="55"/>
    </row>
    <row r="417" spans="1:20" s="116" customFormat="1" ht="27.75" hidden="1" customHeight="1" outlineLevel="4" x14ac:dyDescent="0.25">
      <c r="B417" s="458" t="s">
        <v>448</v>
      </c>
      <c r="C417" s="459"/>
      <c r="D417" s="152">
        <f t="shared" si="71"/>
        <v>168.57</v>
      </c>
      <c r="E417" s="205">
        <v>0</v>
      </c>
      <c r="F417" s="151">
        <v>0</v>
      </c>
      <c r="G417" s="151">
        <v>168.57</v>
      </c>
      <c r="H417" s="73">
        <v>0</v>
      </c>
      <c r="I417" s="152">
        <f t="shared" si="70"/>
        <v>168.57</v>
      </c>
      <c r="J417" s="151">
        <v>0</v>
      </c>
      <c r="K417" s="151">
        <v>0</v>
      </c>
      <c r="L417" s="151">
        <v>168.57</v>
      </c>
      <c r="M417" s="73">
        <v>0</v>
      </c>
      <c r="N417" s="76">
        <f t="shared" si="66"/>
        <v>100</v>
      </c>
      <c r="O417" s="114"/>
      <c r="P417" s="115"/>
      <c r="Q417" s="114"/>
      <c r="T417" s="55"/>
    </row>
    <row r="418" spans="1:20" s="116" customFormat="1" ht="31.5" hidden="1" customHeight="1" outlineLevel="3" x14ac:dyDescent="0.25">
      <c r="B418" s="376" t="s">
        <v>172</v>
      </c>
      <c r="C418" s="377"/>
      <c r="D418" s="149">
        <f t="shared" si="71"/>
        <v>23283.07</v>
      </c>
      <c r="E418" s="205">
        <v>0</v>
      </c>
      <c r="F418" s="151">
        <v>0</v>
      </c>
      <c r="G418" s="99">
        <v>23283.07</v>
      </c>
      <c r="H418" s="100">
        <v>0</v>
      </c>
      <c r="I418" s="149">
        <f t="shared" si="70"/>
        <v>23283.07</v>
      </c>
      <c r="J418" s="151">
        <v>0</v>
      </c>
      <c r="K418" s="151">
        <v>0</v>
      </c>
      <c r="L418" s="151">
        <v>23283.07</v>
      </c>
      <c r="M418" s="100">
        <v>0</v>
      </c>
      <c r="N418" s="76">
        <f t="shared" si="66"/>
        <v>100</v>
      </c>
      <c r="O418" s="114"/>
      <c r="P418" s="115"/>
      <c r="Q418" s="114"/>
      <c r="T418" s="55"/>
    </row>
    <row r="419" spans="1:20" s="276" customFormat="1" ht="38.25" hidden="1" customHeight="1" outlineLevel="1" x14ac:dyDescent="0.25">
      <c r="A419" s="276">
        <v>5</v>
      </c>
      <c r="B419" s="428" t="s">
        <v>449</v>
      </c>
      <c r="C419" s="429"/>
      <c r="D419" s="273">
        <f>D420+D421+D422+D444</f>
        <v>75992.14</v>
      </c>
      <c r="E419" s="262">
        <f>E420+E421+E444+E444</f>
        <v>0</v>
      </c>
      <c r="F419" s="254">
        <f>F420+F421+F422+F444</f>
        <v>11650.93</v>
      </c>
      <c r="G419" s="254">
        <f>G420+G421+G422+G444</f>
        <v>64341.209999999992</v>
      </c>
      <c r="H419" s="254">
        <f>H420+H421+H422+H444</f>
        <v>0</v>
      </c>
      <c r="I419" s="273">
        <f>I421+I420+I422+I444</f>
        <v>75966.19</v>
      </c>
      <c r="J419" s="254">
        <f>J420+J421+J422+J444</f>
        <v>0</v>
      </c>
      <c r="K419" s="254">
        <f>K420+K421+K422+K444</f>
        <v>11650.93</v>
      </c>
      <c r="L419" s="254">
        <f>L420+L421+L422+L444</f>
        <v>64315.259999999987</v>
      </c>
      <c r="M419" s="254">
        <f>M420+M421+M422+M444</f>
        <v>0</v>
      </c>
      <c r="N419" s="272">
        <f t="shared" si="66"/>
        <v>99.965851731508025</v>
      </c>
      <c r="O419" s="274"/>
      <c r="P419" s="275"/>
      <c r="Q419" s="274"/>
      <c r="T419" s="261"/>
    </row>
    <row r="420" spans="1:20" s="116" customFormat="1" ht="38.25" hidden="1" customHeight="1" outlineLevel="1" x14ac:dyDescent="0.25">
      <c r="A420" s="116" t="s">
        <v>582</v>
      </c>
      <c r="B420" s="56"/>
      <c r="C420" s="57" t="s">
        <v>316</v>
      </c>
      <c r="D420" s="147">
        <f>E420+F420+G420+H420</f>
        <v>21083.45</v>
      </c>
      <c r="E420" s="134">
        <v>0</v>
      </c>
      <c r="F420" s="49">
        <v>8845.84</v>
      </c>
      <c r="G420" s="49">
        <v>12237.61</v>
      </c>
      <c r="H420" s="49">
        <v>0</v>
      </c>
      <c r="I420" s="147">
        <f>J420+K420+L420+M420</f>
        <v>21083.45</v>
      </c>
      <c r="J420" s="49">
        <v>0</v>
      </c>
      <c r="K420" s="49">
        <v>8845.84</v>
      </c>
      <c r="L420" s="49">
        <v>12237.61</v>
      </c>
      <c r="M420" s="49">
        <v>0</v>
      </c>
      <c r="N420" s="76">
        <f>I420/D420*100</f>
        <v>100</v>
      </c>
      <c r="O420" s="114"/>
      <c r="P420" s="115"/>
      <c r="Q420" s="114"/>
      <c r="T420" s="55"/>
    </row>
    <row r="421" spans="1:20" s="116" customFormat="1" ht="24.75" hidden="1" customHeight="1" outlineLevel="2" x14ac:dyDescent="0.25">
      <c r="A421" s="116" t="s">
        <v>583</v>
      </c>
      <c r="B421" s="376" t="s">
        <v>450</v>
      </c>
      <c r="C421" s="377"/>
      <c r="D421" s="149">
        <f t="shared" si="71"/>
        <v>3435.8900000000003</v>
      </c>
      <c r="E421" s="123">
        <v>0</v>
      </c>
      <c r="F421" s="99">
        <v>2805.09</v>
      </c>
      <c r="G421" s="99">
        <v>630.79999999999995</v>
      </c>
      <c r="H421" s="100">
        <v>0</v>
      </c>
      <c r="I421" s="149">
        <f t="shared" si="70"/>
        <v>3435.8900000000003</v>
      </c>
      <c r="J421" s="100">
        <v>0</v>
      </c>
      <c r="K421" s="151">
        <v>2805.09</v>
      </c>
      <c r="L421" s="151">
        <v>630.79999999999995</v>
      </c>
      <c r="M421" s="100">
        <v>0</v>
      </c>
      <c r="N421" s="76">
        <f t="shared" si="66"/>
        <v>100</v>
      </c>
      <c r="O421" s="114"/>
      <c r="P421" s="115"/>
      <c r="Q421" s="114"/>
      <c r="T421" s="55"/>
    </row>
    <row r="422" spans="1:20" s="116" customFormat="1" ht="38.25" hidden="1" customHeight="1" outlineLevel="2" x14ac:dyDescent="0.25">
      <c r="A422" s="116" t="s">
        <v>584</v>
      </c>
      <c r="B422" s="456" t="s">
        <v>337</v>
      </c>
      <c r="C422" s="457"/>
      <c r="D422" s="149">
        <f t="shared" ref="D422:I422" si="72">D423+D425+D427+D429+D431+D433+D435+D437+D439</f>
        <v>49217.579999999994</v>
      </c>
      <c r="E422" s="123">
        <f t="shared" si="72"/>
        <v>0</v>
      </c>
      <c r="F422" s="100">
        <f t="shared" si="72"/>
        <v>0</v>
      </c>
      <c r="G422" s="100">
        <f t="shared" si="72"/>
        <v>49217.579999999994</v>
      </c>
      <c r="H422" s="100">
        <f t="shared" si="72"/>
        <v>0</v>
      </c>
      <c r="I422" s="149">
        <f t="shared" si="72"/>
        <v>49217.579999999994</v>
      </c>
      <c r="J422" s="100">
        <f>J423+J425+J427+J429+J433+J435+J437+J439</f>
        <v>0</v>
      </c>
      <c r="K422" s="100">
        <f>K423+K425+K427+K429+K431+K433+K435+K437+K439</f>
        <v>0</v>
      </c>
      <c r="L422" s="100">
        <f>L423+L425+L427+L429+L431+L433+L435+L437+L439</f>
        <v>49217.579999999994</v>
      </c>
      <c r="M422" s="100">
        <f>M423+M425+M427+M429+M431+M433+M435+M437+M439</f>
        <v>0</v>
      </c>
      <c r="N422" s="76">
        <f t="shared" si="66"/>
        <v>100</v>
      </c>
      <c r="O422" s="114"/>
      <c r="P422" s="115"/>
      <c r="Q422" s="114"/>
      <c r="T422" s="55"/>
    </row>
    <row r="423" spans="1:20" s="116" customFormat="1" ht="27" hidden="1" customHeight="1" outlineLevel="3" x14ac:dyDescent="0.25">
      <c r="A423" s="116" t="s">
        <v>585</v>
      </c>
      <c r="B423" s="456" t="s">
        <v>451</v>
      </c>
      <c r="C423" s="457"/>
      <c r="D423" s="149">
        <f>D424</f>
        <v>96.39</v>
      </c>
      <c r="E423" s="123">
        <f>E424</f>
        <v>0</v>
      </c>
      <c r="F423" s="100">
        <f>F424</f>
        <v>0</v>
      </c>
      <c r="G423" s="100">
        <f>G424</f>
        <v>96.39</v>
      </c>
      <c r="H423" s="100">
        <f>H424</f>
        <v>0</v>
      </c>
      <c r="I423" s="149">
        <f>L423</f>
        <v>96.39</v>
      </c>
      <c r="J423" s="100">
        <f>J424</f>
        <v>0</v>
      </c>
      <c r="K423" s="100">
        <f>K424</f>
        <v>0</v>
      </c>
      <c r="L423" s="100">
        <f>L424</f>
        <v>96.39</v>
      </c>
      <c r="M423" s="100">
        <f>M424</f>
        <v>0</v>
      </c>
      <c r="N423" s="76">
        <f t="shared" si="66"/>
        <v>100</v>
      </c>
      <c r="O423" s="114"/>
      <c r="P423" s="115"/>
      <c r="Q423" s="114"/>
      <c r="T423" s="55"/>
    </row>
    <row r="424" spans="1:20" s="116" customFormat="1" ht="27" hidden="1" customHeight="1" outlineLevel="3" x14ac:dyDescent="0.25">
      <c r="B424" s="86"/>
      <c r="C424" s="207" t="s">
        <v>111</v>
      </c>
      <c r="D424" s="149">
        <f t="shared" ref="D424:D430" si="73">E424+F424+G424+H424</f>
        <v>96.39</v>
      </c>
      <c r="E424" s="123">
        <v>0</v>
      </c>
      <c r="F424" s="100">
        <v>0</v>
      </c>
      <c r="G424" s="100">
        <v>96.39</v>
      </c>
      <c r="H424" s="100">
        <v>0</v>
      </c>
      <c r="I424" s="149">
        <f>J424+K424+L424+M424</f>
        <v>96.39</v>
      </c>
      <c r="J424" s="100">
        <v>0</v>
      </c>
      <c r="K424" s="100">
        <v>0</v>
      </c>
      <c r="L424" s="100">
        <v>96.39</v>
      </c>
      <c r="M424" s="100">
        <v>0</v>
      </c>
      <c r="N424" s="76">
        <f t="shared" ref="N424:N438" si="74">I424/D424*100</f>
        <v>100</v>
      </c>
      <c r="O424" s="114"/>
      <c r="P424" s="115"/>
      <c r="Q424" s="114"/>
      <c r="T424" s="55"/>
    </row>
    <row r="425" spans="1:20" s="116" customFormat="1" ht="27" hidden="1" customHeight="1" outlineLevel="3" x14ac:dyDescent="0.25">
      <c r="A425" s="116" t="s">
        <v>586</v>
      </c>
      <c r="B425" s="86"/>
      <c r="C425" s="207" t="s">
        <v>124</v>
      </c>
      <c r="D425" s="149">
        <f t="shared" si="73"/>
        <v>429.9</v>
      </c>
      <c r="E425" s="123">
        <f t="shared" ref="E425:M425" si="75">E426</f>
        <v>0</v>
      </c>
      <c r="F425" s="100">
        <f t="shared" si="75"/>
        <v>0</v>
      </c>
      <c r="G425" s="100">
        <f t="shared" si="75"/>
        <v>429.9</v>
      </c>
      <c r="H425" s="100">
        <f t="shared" si="75"/>
        <v>0</v>
      </c>
      <c r="I425" s="149">
        <f t="shared" si="75"/>
        <v>429.9</v>
      </c>
      <c r="J425" s="100">
        <f t="shared" si="75"/>
        <v>0</v>
      </c>
      <c r="K425" s="100">
        <f t="shared" si="75"/>
        <v>0</v>
      </c>
      <c r="L425" s="100">
        <f t="shared" si="75"/>
        <v>429.9</v>
      </c>
      <c r="M425" s="100">
        <f t="shared" si="75"/>
        <v>0</v>
      </c>
      <c r="N425" s="76">
        <f t="shared" si="74"/>
        <v>100</v>
      </c>
      <c r="O425" s="114"/>
      <c r="P425" s="115"/>
      <c r="Q425" s="114"/>
      <c r="T425" s="55"/>
    </row>
    <row r="426" spans="1:20" s="116" customFormat="1" ht="27" hidden="1" customHeight="1" outlineLevel="3" x14ac:dyDescent="0.25">
      <c r="B426" s="86"/>
      <c r="C426" s="207" t="s">
        <v>111</v>
      </c>
      <c r="D426" s="149">
        <f t="shared" si="73"/>
        <v>429.9</v>
      </c>
      <c r="E426" s="123">
        <v>0</v>
      </c>
      <c r="F426" s="100">
        <v>0</v>
      </c>
      <c r="G426" s="100">
        <v>429.9</v>
      </c>
      <c r="H426" s="100">
        <v>0</v>
      </c>
      <c r="I426" s="149">
        <f>J426+K426+L426+M426</f>
        <v>429.9</v>
      </c>
      <c r="J426" s="100">
        <v>0</v>
      </c>
      <c r="K426" s="100">
        <v>0</v>
      </c>
      <c r="L426" s="100">
        <v>429.9</v>
      </c>
      <c r="M426" s="100">
        <v>0</v>
      </c>
      <c r="N426" s="76">
        <f t="shared" si="74"/>
        <v>100</v>
      </c>
      <c r="O426" s="114"/>
      <c r="P426" s="115"/>
      <c r="Q426" s="114"/>
      <c r="T426" s="55"/>
    </row>
    <row r="427" spans="1:20" s="116" customFormat="1" ht="27" hidden="1" customHeight="1" outlineLevel="3" x14ac:dyDescent="0.25">
      <c r="A427" s="116" t="s">
        <v>587</v>
      </c>
      <c r="B427" s="86"/>
      <c r="C427" s="207" t="s">
        <v>452</v>
      </c>
      <c r="D427" s="149">
        <f t="shared" si="73"/>
        <v>525.4</v>
      </c>
      <c r="E427" s="123">
        <f t="shared" ref="E427:M427" si="76">E428</f>
        <v>0</v>
      </c>
      <c r="F427" s="100">
        <f t="shared" si="76"/>
        <v>0</v>
      </c>
      <c r="G427" s="100">
        <f t="shared" si="76"/>
        <v>525.4</v>
      </c>
      <c r="H427" s="100">
        <f t="shared" si="76"/>
        <v>0</v>
      </c>
      <c r="I427" s="149">
        <f t="shared" si="76"/>
        <v>525.4</v>
      </c>
      <c r="J427" s="100">
        <f t="shared" si="76"/>
        <v>0</v>
      </c>
      <c r="K427" s="100">
        <f t="shared" si="76"/>
        <v>0</v>
      </c>
      <c r="L427" s="100">
        <f t="shared" si="76"/>
        <v>525.4</v>
      </c>
      <c r="M427" s="100">
        <f t="shared" si="76"/>
        <v>0</v>
      </c>
      <c r="N427" s="76">
        <f t="shared" si="74"/>
        <v>100</v>
      </c>
      <c r="O427" s="114"/>
      <c r="P427" s="115"/>
      <c r="Q427" s="114"/>
      <c r="T427" s="55"/>
    </row>
    <row r="428" spans="1:20" s="116" customFormat="1" ht="27" hidden="1" customHeight="1" outlineLevel="3" x14ac:dyDescent="0.25">
      <c r="B428" s="86"/>
      <c r="C428" s="207" t="s">
        <v>111</v>
      </c>
      <c r="D428" s="149">
        <f t="shared" si="73"/>
        <v>525.4</v>
      </c>
      <c r="E428" s="123">
        <v>0</v>
      </c>
      <c r="F428" s="100">
        <v>0</v>
      </c>
      <c r="G428" s="100">
        <v>525.4</v>
      </c>
      <c r="H428" s="100">
        <v>0</v>
      </c>
      <c r="I428" s="149">
        <f>J428+K428+L428+M428</f>
        <v>525.4</v>
      </c>
      <c r="J428" s="100">
        <v>0</v>
      </c>
      <c r="K428" s="100">
        <v>0</v>
      </c>
      <c r="L428" s="100">
        <v>525.4</v>
      </c>
      <c r="M428" s="100">
        <v>0</v>
      </c>
      <c r="N428" s="76">
        <f t="shared" si="74"/>
        <v>100</v>
      </c>
      <c r="O428" s="114"/>
      <c r="P428" s="115"/>
      <c r="Q428" s="114"/>
      <c r="T428" s="55"/>
    </row>
    <row r="429" spans="1:20" s="116" customFormat="1" ht="27" hidden="1" customHeight="1" outlineLevel="3" x14ac:dyDescent="0.25">
      <c r="A429" s="116" t="s">
        <v>588</v>
      </c>
      <c r="B429" s="86"/>
      <c r="C429" s="207" t="s">
        <v>453</v>
      </c>
      <c r="D429" s="149">
        <f t="shared" si="73"/>
        <v>206.5</v>
      </c>
      <c r="E429" s="123">
        <v>0</v>
      </c>
      <c r="F429" s="100">
        <v>0</v>
      </c>
      <c r="G429" s="100">
        <v>206.5</v>
      </c>
      <c r="H429" s="100">
        <v>0</v>
      </c>
      <c r="I429" s="149">
        <f>J429+K429+L429+M429</f>
        <v>206.5</v>
      </c>
      <c r="J429" s="100">
        <v>0</v>
      </c>
      <c r="K429" s="100">
        <v>0</v>
      </c>
      <c r="L429" s="100">
        <v>206.5</v>
      </c>
      <c r="M429" s="100">
        <v>0</v>
      </c>
      <c r="N429" s="76">
        <f t="shared" si="74"/>
        <v>100</v>
      </c>
      <c r="O429" s="114"/>
      <c r="P429" s="115"/>
      <c r="Q429" s="114"/>
      <c r="T429" s="55"/>
    </row>
    <row r="430" spans="1:20" s="116" customFormat="1" ht="27" hidden="1" customHeight="1" outlineLevel="3" x14ac:dyDescent="0.25">
      <c r="B430" s="86"/>
      <c r="C430" s="207" t="s">
        <v>111</v>
      </c>
      <c r="D430" s="149">
        <f t="shared" si="73"/>
        <v>206.5</v>
      </c>
      <c r="E430" s="123">
        <v>0</v>
      </c>
      <c r="F430" s="100">
        <v>0</v>
      </c>
      <c r="G430" s="100">
        <v>206.5</v>
      </c>
      <c r="H430" s="100">
        <v>0</v>
      </c>
      <c r="I430" s="149">
        <f>J430+K430+L430+M430</f>
        <v>206.5</v>
      </c>
      <c r="J430" s="100">
        <v>0</v>
      </c>
      <c r="K430" s="100">
        <v>0</v>
      </c>
      <c r="L430" s="100">
        <v>206.5</v>
      </c>
      <c r="M430" s="100">
        <v>0</v>
      </c>
      <c r="N430" s="76">
        <f t="shared" si="74"/>
        <v>100</v>
      </c>
      <c r="O430" s="114"/>
      <c r="P430" s="115"/>
      <c r="Q430" s="114"/>
      <c r="T430" s="55"/>
    </row>
    <row r="431" spans="1:20" s="116" customFormat="1" ht="27" hidden="1" customHeight="1" outlineLevel="3" x14ac:dyDescent="0.25">
      <c r="A431" s="116" t="s">
        <v>589</v>
      </c>
      <c r="B431" s="86"/>
      <c r="C431" s="207" t="s">
        <v>130</v>
      </c>
      <c r="D431" s="149">
        <f t="shared" ref="D431:M431" si="77">D432</f>
        <v>177</v>
      </c>
      <c r="E431" s="123">
        <f t="shared" si="77"/>
        <v>0</v>
      </c>
      <c r="F431" s="100">
        <f t="shared" si="77"/>
        <v>0</v>
      </c>
      <c r="G431" s="100">
        <f t="shared" si="77"/>
        <v>177</v>
      </c>
      <c r="H431" s="100">
        <f t="shared" si="77"/>
        <v>0</v>
      </c>
      <c r="I431" s="149">
        <f t="shared" si="77"/>
        <v>177</v>
      </c>
      <c r="J431" s="100">
        <f t="shared" si="77"/>
        <v>0</v>
      </c>
      <c r="K431" s="100">
        <f t="shared" si="77"/>
        <v>0</v>
      </c>
      <c r="L431" s="100">
        <f t="shared" si="77"/>
        <v>177</v>
      </c>
      <c r="M431" s="100">
        <f t="shared" si="77"/>
        <v>0</v>
      </c>
      <c r="N431" s="76">
        <f t="shared" si="74"/>
        <v>100</v>
      </c>
      <c r="O431" s="114"/>
      <c r="P431" s="115"/>
      <c r="Q431" s="114"/>
      <c r="T431" s="55"/>
    </row>
    <row r="432" spans="1:20" s="116" customFormat="1" ht="27" hidden="1" customHeight="1" outlineLevel="3" x14ac:dyDescent="0.25">
      <c r="B432" s="86"/>
      <c r="C432" s="207" t="s">
        <v>111</v>
      </c>
      <c r="D432" s="149">
        <f>E432+F432+G432+H432</f>
        <v>177</v>
      </c>
      <c r="E432" s="123">
        <v>0</v>
      </c>
      <c r="F432" s="100">
        <v>0</v>
      </c>
      <c r="G432" s="100">
        <v>177</v>
      </c>
      <c r="H432" s="100">
        <v>0</v>
      </c>
      <c r="I432" s="149">
        <f>J432+K432+L432+M432</f>
        <v>177</v>
      </c>
      <c r="J432" s="100">
        <v>0</v>
      </c>
      <c r="K432" s="100">
        <v>0</v>
      </c>
      <c r="L432" s="100">
        <v>177</v>
      </c>
      <c r="M432" s="100">
        <v>0</v>
      </c>
      <c r="N432" s="76">
        <f t="shared" si="74"/>
        <v>100</v>
      </c>
      <c r="O432" s="114"/>
      <c r="P432" s="115"/>
      <c r="Q432" s="114"/>
      <c r="T432" s="55"/>
    </row>
    <row r="433" spans="1:20" s="116" customFormat="1" ht="27" hidden="1" customHeight="1" outlineLevel="3" x14ac:dyDescent="0.25">
      <c r="A433" s="116" t="s">
        <v>590</v>
      </c>
      <c r="B433" s="86"/>
      <c r="C433" s="207" t="s">
        <v>454</v>
      </c>
      <c r="D433" s="149">
        <f>D434</f>
        <v>122.83</v>
      </c>
      <c r="E433" s="123">
        <f>E434</f>
        <v>0</v>
      </c>
      <c r="F433" s="100">
        <f>F434</f>
        <v>0</v>
      </c>
      <c r="G433" s="100">
        <f>G434</f>
        <v>122.83</v>
      </c>
      <c r="H433" s="100">
        <f>H434</f>
        <v>0</v>
      </c>
      <c r="I433" s="149">
        <v>122.83</v>
      </c>
      <c r="J433" s="100">
        <f>J434</f>
        <v>0</v>
      </c>
      <c r="K433" s="100">
        <f>K434</f>
        <v>0</v>
      </c>
      <c r="L433" s="100">
        <v>122.83</v>
      </c>
      <c r="M433" s="100">
        <f>M434</f>
        <v>0</v>
      </c>
      <c r="N433" s="76">
        <f t="shared" si="74"/>
        <v>100</v>
      </c>
      <c r="O433" s="114"/>
      <c r="P433" s="115"/>
      <c r="Q433" s="114"/>
      <c r="T433" s="55"/>
    </row>
    <row r="434" spans="1:20" s="116" customFormat="1" ht="27" hidden="1" customHeight="1" outlineLevel="3" x14ac:dyDescent="0.25">
      <c r="B434" s="86"/>
      <c r="C434" s="207" t="s">
        <v>111</v>
      </c>
      <c r="D434" s="149">
        <f>E434+F434+G434+H434</f>
        <v>122.83</v>
      </c>
      <c r="E434" s="123">
        <v>0</v>
      </c>
      <c r="F434" s="100">
        <v>0</v>
      </c>
      <c r="G434" s="100">
        <v>122.83</v>
      </c>
      <c r="H434" s="100">
        <v>0</v>
      </c>
      <c r="I434" s="149">
        <v>122.83</v>
      </c>
      <c r="J434" s="100">
        <v>0</v>
      </c>
      <c r="K434" s="100">
        <v>0</v>
      </c>
      <c r="L434" s="100">
        <v>122.83</v>
      </c>
      <c r="M434" s="100">
        <v>0</v>
      </c>
      <c r="N434" s="76">
        <f t="shared" si="74"/>
        <v>100</v>
      </c>
      <c r="O434" s="114"/>
      <c r="P434" s="115"/>
      <c r="Q434" s="114"/>
      <c r="T434" s="55"/>
    </row>
    <row r="435" spans="1:20" s="116" customFormat="1" ht="27" hidden="1" customHeight="1" outlineLevel="3" x14ac:dyDescent="0.25">
      <c r="A435" s="116" t="s">
        <v>591</v>
      </c>
      <c r="B435" s="86"/>
      <c r="C435" s="207" t="s">
        <v>455</v>
      </c>
      <c r="D435" s="149">
        <f t="shared" ref="D435:M435" si="78">D436</f>
        <v>118</v>
      </c>
      <c r="E435" s="123">
        <f t="shared" si="78"/>
        <v>0</v>
      </c>
      <c r="F435" s="100">
        <f t="shared" si="78"/>
        <v>0</v>
      </c>
      <c r="G435" s="100">
        <f t="shared" si="78"/>
        <v>118</v>
      </c>
      <c r="H435" s="100">
        <f t="shared" si="78"/>
        <v>0</v>
      </c>
      <c r="I435" s="149">
        <f t="shared" si="78"/>
        <v>118</v>
      </c>
      <c r="J435" s="100">
        <f t="shared" si="78"/>
        <v>0</v>
      </c>
      <c r="K435" s="100">
        <f t="shared" si="78"/>
        <v>0</v>
      </c>
      <c r="L435" s="100">
        <f t="shared" si="78"/>
        <v>118</v>
      </c>
      <c r="M435" s="100">
        <f t="shared" si="78"/>
        <v>0</v>
      </c>
      <c r="N435" s="76">
        <f t="shared" si="74"/>
        <v>100</v>
      </c>
      <c r="O435" s="114"/>
      <c r="P435" s="115"/>
      <c r="Q435" s="114"/>
      <c r="T435" s="55"/>
    </row>
    <row r="436" spans="1:20" s="116" customFormat="1" ht="27" hidden="1" customHeight="1" outlineLevel="3" x14ac:dyDescent="0.25">
      <c r="B436" s="86"/>
      <c r="C436" s="207" t="s">
        <v>111</v>
      </c>
      <c r="D436" s="149">
        <f>E436+F436+G436+H436</f>
        <v>118</v>
      </c>
      <c r="E436" s="123">
        <v>0</v>
      </c>
      <c r="F436" s="100">
        <v>0</v>
      </c>
      <c r="G436" s="100">
        <v>118</v>
      </c>
      <c r="H436" s="100">
        <v>0</v>
      </c>
      <c r="I436" s="149">
        <f>J436+K436+L436+M436</f>
        <v>118</v>
      </c>
      <c r="J436" s="100">
        <v>0</v>
      </c>
      <c r="K436" s="100">
        <v>0</v>
      </c>
      <c r="L436" s="100">
        <v>118</v>
      </c>
      <c r="M436" s="100">
        <v>0</v>
      </c>
      <c r="N436" s="76">
        <f t="shared" si="74"/>
        <v>100</v>
      </c>
      <c r="O436" s="114"/>
      <c r="P436" s="115"/>
      <c r="Q436" s="114"/>
      <c r="T436" s="55"/>
    </row>
    <row r="437" spans="1:20" s="116" customFormat="1" ht="27" hidden="1" customHeight="1" outlineLevel="3" x14ac:dyDescent="0.25">
      <c r="A437" s="116" t="s">
        <v>592</v>
      </c>
      <c r="B437" s="86"/>
      <c r="C437" s="207" t="s">
        <v>456</v>
      </c>
      <c r="D437" s="149">
        <f t="shared" ref="D437:M437" si="79">D438</f>
        <v>157.5</v>
      </c>
      <c r="E437" s="123">
        <f t="shared" si="79"/>
        <v>0</v>
      </c>
      <c r="F437" s="100">
        <f t="shared" si="79"/>
        <v>0</v>
      </c>
      <c r="G437" s="100">
        <f t="shared" si="79"/>
        <v>157.5</v>
      </c>
      <c r="H437" s="100">
        <f t="shared" si="79"/>
        <v>0</v>
      </c>
      <c r="I437" s="149">
        <f t="shared" si="79"/>
        <v>157.5</v>
      </c>
      <c r="J437" s="100">
        <f t="shared" si="79"/>
        <v>0</v>
      </c>
      <c r="K437" s="100">
        <f t="shared" si="79"/>
        <v>0</v>
      </c>
      <c r="L437" s="100">
        <f t="shared" si="79"/>
        <v>157.5</v>
      </c>
      <c r="M437" s="100">
        <f t="shared" si="79"/>
        <v>0</v>
      </c>
      <c r="N437" s="76">
        <f t="shared" si="74"/>
        <v>100</v>
      </c>
      <c r="O437" s="114"/>
      <c r="P437" s="115"/>
      <c r="Q437" s="114"/>
      <c r="T437" s="55"/>
    </row>
    <row r="438" spans="1:20" s="116" customFormat="1" ht="27" hidden="1" customHeight="1" outlineLevel="3" x14ac:dyDescent="0.25">
      <c r="B438" s="86"/>
      <c r="C438" s="207" t="s">
        <v>111</v>
      </c>
      <c r="D438" s="149">
        <f>E438+F438+G438+H438</f>
        <v>157.5</v>
      </c>
      <c r="E438" s="123">
        <v>0</v>
      </c>
      <c r="F438" s="100">
        <v>0</v>
      </c>
      <c r="G438" s="100">
        <v>157.5</v>
      </c>
      <c r="H438" s="100">
        <v>0</v>
      </c>
      <c r="I438" s="149">
        <f>J438+K438+L438+M438</f>
        <v>157.5</v>
      </c>
      <c r="J438" s="100">
        <v>0</v>
      </c>
      <c r="K438" s="100">
        <v>0</v>
      </c>
      <c r="L438" s="100">
        <v>157.5</v>
      </c>
      <c r="M438" s="100">
        <v>0</v>
      </c>
      <c r="N438" s="76">
        <f t="shared" si="74"/>
        <v>100</v>
      </c>
      <c r="O438" s="114"/>
      <c r="P438" s="115"/>
      <c r="Q438" s="114"/>
      <c r="T438" s="55"/>
    </row>
    <row r="439" spans="1:20" s="116" customFormat="1" ht="15" hidden="1" customHeight="1" outlineLevel="4" x14ac:dyDescent="0.25">
      <c r="A439" s="116" t="s">
        <v>593</v>
      </c>
      <c r="B439" s="376" t="s">
        <v>173</v>
      </c>
      <c r="C439" s="377"/>
      <c r="D439" s="149">
        <f t="shared" ref="D439:M439" si="80">D440+D441+D442+D443</f>
        <v>47384.06</v>
      </c>
      <c r="E439" s="123">
        <f t="shared" si="80"/>
        <v>0</v>
      </c>
      <c r="F439" s="100">
        <f t="shared" si="80"/>
        <v>0</v>
      </c>
      <c r="G439" s="100">
        <f t="shared" si="80"/>
        <v>47384.06</v>
      </c>
      <c r="H439" s="100">
        <f t="shared" si="80"/>
        <v>0</v>
      </c>
      <c r="I439" s="149">
        <f t="shared" si="80"/>
        <v>47384.06</v>
      </c>
      <c r="J439" s="100">
        <f t="shared" si="80"/>
        <v>0</v>
      </c>
      <c r="K439" s="100">
        <f t="shared" si="80"/>
        <v>0</v>
      </c>
      <c r="L439" s="100">
        <f t="shared" si="80"/>
        <v>47384.06</v>
      </c>
      <c r="M439" s="100">
        <f t="shared" si="80"/>
        <v>0</v>
      </c>
      <c r="N439" s="76">
        <f t="shared" si="66"/>
        <v>100</v>
      </c>
      <c r="O439" s="114"/>
      <c r="P439" s="115"/>
      <c r="Q439" s="114"/>
      <c r="T439" s="55"/>
    </row>
    <row r="440" spans="1:20" s="116" customFormat="1" ht="15" hidden="1" customHeight="1" outlineLevel="4" x14ac:dyDescent="0.25">
      <c r="B440" s="86"/>
      <c r="C440" s="132" t="s">
        <v>457</v>
      </c>
      <c r="D440" s="149">
        <f t="shared" si="71"/>
        <v>415.7</v>
      </c>
      <c r="E440" s="123">
        <v>0</v>
      </c>
      <c r="F440" s="100">
        <v>0</v>
      </c>
      <c r="G440" s="100">
        <v>415.7</v>
      </c>
      <c r="H440" s="100">
        <v>0</v>
      </c>
      <c r="I440" s="149">
        <f t="shared" si="70"/>
        <v>415.7</v>
      </c>
      <c r="J440" s="100">
        <v>0</v>
      </c>
      <c r="K440" s="100">
        <v>0</v>
      </c>
      <c r="L440" s="100">
        <v>415.7</v>
      </c>
      <c r="M440" s="100">
        <v>0</v>
      </c>
      <c r="N440" s="76">
        <f t="shared" si="66"/>
        <v>100</v>
      </c>
      <c r="O440" s="114"/>
      <c r="P440" s="115"/>
      <c r="Q440" s="114"/>
      <c r="T440" s="55"/>
    </row>
    <row r="441" spans="1:20" s="116" customFormat="1" ht="15" hidden="1" customHeight="1" outlineLevel="4" x14ac:dyDescent="0.25">
      <c r="B441" s="86"/>
      <c r="C441" s="81" t="s">
        <v>458</v>
      </c>
      <c r="D441" s="149">
        <f>E441+F441+G441+H441</f>
        <v>910.42</v>
      </c>
      <c r="E441" s="123">
        <v>0</v>
      </c>
      <c r="F441" s="100">
        <v>0</v>
      </c>
      <c r="G441" s="100">
        <v>910.42</v>
      </c>
      <c r="H441" s="100">
        <v>0</v>
      </c>
      <c r="I441" s="149">
        <f>J441+K441+L441+M441</f>
        <v>910.42</v>
      </c>
      <c r="J441" s="100">
        <v>0</v>
      </c>
      <c r="K441" s="100">
        <v>0</v>
      </c>
      <c r="L441" s="100">
        <v>910.42</v>
      </c>
      <c r="M441" s="100">
        <v>0</v>
      </c>
      <c r="N441" s="76">
        <f>I441/D441*100</f>
        <v>100</v>
      </c>
      <c r="O441" s="114"/>
      <c r="P441" s="115"/>
      <c r="Q441" s="114"/>
      <c r="T441" s="55"/>
    </row>
    <row r="442" spans="1:20" s="116" customFormat="1" ht="15" hidden="1" customHeight="1" outlineLevel="4" x14ac:dyDescent="0.25">
      <c r="B442" s="86"/>
      <c r="C442" s="81" t="s">
        <v>459</v>
      </c>
      <c r="D442" s="149">
        <f>E442+F442+G442+H442</f>
        <v>1291.05</v>
      </c>
      <c r="E442" s="123">
        <v>0</v>
      </c>
      <c r="F442" s="100">
        <v>0</v>
      </c>
      <c r="G442" s="100">
        <v>1291.05</v>
      </c>
      <c r="H442" s="100">
        <v>0</v>
      </c>
      <c r="I442" s="149">
        <f>J442+K442+L442+M442</f>
        <v>1291.05</v>
      </c>
      <c r="J442" s="100">
        <v>0</v>
      </c>
      <c r="K442" s="100">
        <v>0</v>
      </c>
      <c r="L442" s="100">
        <v>1291.05</v>
      </c>
      <c r="M442" s="100">
        <v>0</v>
      </c>
      <c r="N442" s="76">
        <f>I442/D442*100</f>
        <v>100</v>
      </c>
      <c r="O442" s="114"/>
      <c r="P442" s="115"/>
      <c r="Q442" s="114"/>
      <c r="T442" s="55"/>
    </row>
    <row r="443" spans="1:20" s="116" customFormat="1" ht="25.5" hidden="1" customHeight="1" outlineLevel="4" x14ac:dyDescent="0.25">
      <c r="B443" s="86"/>
      <c r="C443" s="81" t="s">
        <v>460</v>
      </c>
      <c r="D443" s="149">
        <f>E443+F443+G443+H443</f>
        <v>44766.89</v>
      </c>
      <c r="E443" s="123">
        <v>0</v>
      </c>
      <c r="F443" s="100">
        <v>0</v>
      </c>
      <c r="G443" s="100">
        <v>44766.89</v>
      </c>
      <c r="H443" s="100">
        <v>0</v>
      </c>
      <c r="I443" s="149">
        <f>J443+K443+L443+M443</f>
        <v>44766.89</v>
      </c>
      <c r="J443" s="100">
        <v>0</v>
      </c>
      <c r="K443" s="100">
        <v>0</v>
      </c>
      <c r="L443" s="100">
        <v>44766.89</v>
      </c>
      <c r="M443" s="100">
        <v>0</v>
      </c>
      <c r="N443" s="76">
        <f>I443/D443*100</f>
        <v>100</v>
      </c>
      <c r="O443" s="114"/>
      <c r="P443" s="115"/>
      <c r="Q443" s="114"/>
      <c r="T443" s="55"/>
    </row>
    <row r="444" spans="1:20" s="116" customFormat="1" ht="30.75" hidden="1" customHeight="1" outlineLevel="2" x14ac:dyDescent="0.25">
      <c r="A444" s="116" t="s">
        <v>594</v>
      </c>
      <c r="B444" s="376" t="s">
        <v>139</v>
      </c>
      <c r="C444" s="377"/>
      <c r="D444" s="149">
        <f t="shared" si="71"/>
        <v>2255.2199999999998</v>
      </c>
      <c r="E444" s="123">
        <v>0</v>
      </c>
      <c r="F444" s="100">
        <v>0</v>
      </c>
      <c r="G444" s="99">
        <v>2255.2199999999998</v>
      </c>
      <c r="H444" s="100">
        <v>0</v>
      </c>
      <c r="I444" s="208">
        <f>J444+K444+L444+M444</f>
        <v>2229.27</v>
      </c>
      <c r="J444" s="100">
        <v>0</v>
      </c>
      <c r="K444" s="100">
        <v>0</v>
      </c>
      <c r="L444" s="151">
        <v>2229.27</v>
      </c>
      <c r="M444" s="100">
        <v>0</v>
      </c>
      <c r="N444" s="76">
        <f>I444/D444*100</f>
        <v>98.849336206667203</v>
      </c>
      <c r="O444" s="114"/>
      <c r="P444" s="115"/>
      <c r="Q444" s="114"/>
      <c r="T444" s="55"/>
    </row>
    <row r="445" spans="1:20" s="276" customFormat="1" ht="33" hidden="1" customHeight="1" outlineLevel="1" x14ac:dyDescent="0.25">
      <c r="A445" s="276" t="s">
        <v>595</v>
      </c>
      <c r="B445" s="426" t="s">
        <v>461</v>
      </c>
      <c r="C445" s="427"/>
      <c r="D445" s="273">
        <f t="shared" ref="D445:M445" si="81">D446+D447</f>
        <v>113066.55</v>
      </c>
      <c r="E445" s="262">
        <f t="shared" si="81"/>
        <v>20181</v>
      </c>
      <c r="F445" s="254">
        <f t="shared" si="81"/>
        <v>53112.6</v>
      </c>
      <c r="G445" s="254">
        <f t="shared" si="81"/>
        <v>39772.949999999997</v>
      </c>
      <c r="H445" s="254">
        <f t="shared" si="81"/>
        <v>0</v>
      </c>
      <c r="I445" s="273">
        <f t="shared" si="81"/>
        <v>113066.15000000001</v>
      </c>
      <c r="J445" s="254">
        <f t="shared" si="81"/>
        <v>20181</v>
      </c>
      <c r="K445" s="254">
        <f t="shared" si="81"/>
        <v>53112.6</v>
      </c>
      <c r="L445" s="254">
        <f t="shared" si="81"/>
        <v>39772.550000000003</v>
      </c>
      <c r="M445" s="254">
        <f t="shared" si="81"/>
        <v>0</v>
      </c>
      <c r="N445" s="272">
        <f t="shared" si="66"/>
        <v>99.999646226050061</v>
      </c>
      <c r="O445" s="274"/>
      <c r="P445" s="275"/>
      <c r="Q445" s="274"/>
      <c r="T445" s="261"/>
    </row>
    <row r="446" spans="1:20" s="116" customFormat="1" ht="31.5" hidden="1" customHeight="1" outlineLevel="2" x14ac:dyDescent="0.25">
      <c r="A446" s="116" t="s">
        <v>596</v>
      </c>
      <c r="B446" s="371" t="s">
        <v>462</v>
      </c>
      <c r="C446" s="371"/>
      <c r="D446" s="149">
        <f t="shared" si="71"/>
        <v>110207.16</v>
      </c>
      <c r="E446" s="123">
        <v>20181</v>
      </c>
      <c r="F446" s="100">
        <v>53112.6</v>
      </c>
      <c r="G446" s="100">
        <v>36913.56</v>
      </c>
      <c r="H446" s="100">
        <v>0</v>
      </c>
      <c r="I446" s="149">
        <f t="shared" si="70"/>
        <v>110206.76000000001</v>
      </c>
      <c r="J446" s="151">
        <v>20181</v>
      </c>
      <c r="K446" s="151">
        <v>53112.6</v>
      </c>
      <c r="L446" s="100">
        <v>36913.160000000003</v>
      </c>
      <c r="M446" s="100">
        <v>0</v>
      </c>
      <c r="N446" s="76">
        <f t="shared" si="66"/>
        <v>99.999637047175526</v>
      </c>
      <c r="O446" s="114"/>
      <c r="P446" s="115"/>
      <c r="Q446" s="114"/>
      <c r="T446" s="55">
        <f>I446-D446</f>
        <v>-0.39999999999417923</v>
      </c>
    </row>
    <row r="447" spans="1:20" s="96" customFormat="1" ht="27" hidden="1" customHeight="1" outlineLevel="2" x14ac:dyDescent="0.25">
      <c r="A447" s="96" t="s">
        <v>597</v>
      </c>
      <c r="B447" s="371" t="s">
        <v>463</v>
      </c>
      <c r="C447" s="371"/>
      <c r="D447" s="149">
        <f>D448+D450</f>
        <v>2859.39</v>
      </c>
      <c r="E447" s="123">
        <v>0</v>
      </c>
      <c r="F447" s="100">
        <v>0</v>
      </c>
      <c r="G447" s="100">
        <f>G448+G450</f>
        <v>2859.39</v>
      </c>
      <c r="H447" s="100">
        <v>0</v>
      </c>
      <c r="I447" s="149">
        <f>I448+I450</f>
        <v>2859.39</v>
      </c>
      <c r="J447" s="151">
        <f>J448+J450</f>
        <v>0</v>
      </c>
      <c r="K447" s="151">
        <f>K448+K450</f>
        <v>0</v>
      </c>
      <c r="L447" s="100">
        <v>2859.39</v>
      </c>
      <c r="M447" s="100">
        <f>M448+M450</f>
        <v>0</v>
      </c>
      <c r="N447" s="76">
        <f t="shared" si="66"/>
        <v>100</v>
      </c>
      <c r="O447" s="94"/>
      <c r="P447" s="95"/>
      <c r="Q447" s="94"/>
      <c r="T447" s="55"/>
    </row>
    <row r="448" spans="1:20" s="96" customFormat="1" ht="27" hidden="1" customHeight="1" outlineLevel="2" x14ac:dyDescent="0.25">
      <c r="A448" s="96" t="s">
        <v>598</v>
      </c>
      <c r="B448" s="69"/>
      <c r="C448" s="87" t="s">
        <v>464</v>
      </c>
      <c r="D448" s="149">
        <f>E448+F448+G448+H448</f>
        <v>69.33</v>
      </c>
      <c r="E448" s="123">
        <v>0</v>
      </c>
      <c r="F448" s="100">
        <v>0</v>
      </c>
      <c r="G448" s="100">
        <v>69.33</v>
      </c>
      <c r="H448" s="100">
        <v>0</v>
      </c>
      <c r="I448" s="149">
        <f>J448+K448+L448+M448</f>
        <v>69.33</v>
      </c>
      <c r="J448" s="151">
        <v>0</v>
      </c>
      <c r="K448" s="151">
        <v>0</v>
      </c>
      <c r="L448" s="100">
        <f>L449</f>
        <v>69.33</v>
      </c>
      <c r="M448" s="100">
        <v>0</v>
      </c>
      <c r="N448" s="76">
        <f t="shared" ref="N448:N454" si="82">I448/D448*100</f>
        <v>100</v>
      </c>
      <c r="O448" s="94"/>
      <c r="P448" s="95"/>
      <c r="Q448" s="94"/>
      <c r="T448" s="55"/>
    </row>
    <row r="449" spans="1:21" s="96" customFormat="1" ht="27" hidden="1" customHeight="1" outlineLevel="2" x14ac:dyDescent="0.25">
      <c r="B449" s="69"/>
      <c r="C449" s="87" t="s">
        <v>111</v>
      </c>
      <c r="D449" s="149">
        <f>E449+F449+G449+H449</f>
        <v>69.33</v>
      </c>
      <c r="E449" s="123">
        <v>0</v>
      </c>
      <c r="F449" s="100">
        <v>0</v>
      </c>
      <c r="G449" s="100">
        <v>69.33</v>
      </c>
      <c r="H449" s="100">
        <v>0</v>
      </c>
      <c r="I449" s="149">
        <f>J449+K449+L449+M449</f>
        <v>69.33</v>
      </c>
      <c r="J449" s="151">
        <v>0</v>
      </c>
      <c r="K449" s="151">
        <v>0</v>
      </c>
      <c r="L449" s="100">
        <v>69.33</v>
      </c>
      <c r="M449" s="100">
        <v>0</v>
      </c>
      <c r="N449" s="76">
        <f t="shared" si="82"/>
        <v>100</v>
      </c>
      <c r="O449" s="94"/>
      <c r="P449" s="95"/>
      <c r="Q449" s="94"/>
      <c r="T449" s="55"/>
    </row>
    <row r="450" spans="1:21" s="96" customFormat="1" ht="27" hidden="1" customHeight="1" outlineLevel="2" x14ac:dyDescent="0.25">
      <c r="A450" s="96" t="s">
        <v>599</v>
      </c>
      <c r="B450" s="69"/>
      <c r="C450" s="87" t="s">
        <v>465</v>
      </c>
      <c r="D450" s="149">
        <f>D451+D452+D453</f>
        <v>2790.06</v>
      </c>
      <c r="E450" s="123">
        <f>E451</f>
        <v>0</v>
      </c>
      <c r="F450" s="100">
        <f>F451</f>
        <v>0</v>
      </c>
      <c r="G450" s="100">
        <f>G451+G452+G453</f>
        <v>2790.06</v>
      </c>
      <c r="H450" s="100">
        <f t="shared" ref="H450:M450" si="83">H451</f>
        <v>0</v>
      </c>
      <c r="I450" s="149">
        <f>I451+I452+I453</f>
        <v>2790.06</v>
      </c>
      <c r="J450" s="151">
        <f t="shared" si="83"/>
        <v>0</v>
      </c>
      <c r="K450" s="151">
        <f t="shared" si="83"/>
        <v>0</v>
      </c>
      <c r="L450" s="100">
        <f>L451+L452+L453</f>
        <v>2790.06</v>
      </c>
      <c r="M450" s="100">
        <f t="shared" si="83"/>
        <v>0</v>
      </c>
      <c r="N450" s="76">
        <f t="shared" si="82"/>
        <v>100</v>
      </c>
      <c r="O450" s="94"/>
      <c r="P450" s="95"/>
      <c r="Q450" s="94"/>
      <c r="T450" s="55"/>
    </row>
    <row r="451" spans="1:21" s="96" customFormat="1" ht="27" hidden="1" customHeight="1" outlineLevel="2" x14ac:dyDescent="0.25">
      <c r="B451" s="69"/>
      <c r="C451" s="87" t="s">
        <v>239</v>
      </c>
      <c r="D451" s="149">
        <f>E451+F451+G451+H451</f>
        <v>659.6</v>
      </c>
      <c r="E451" s="123">
        <v>0</v>
      </c>
      <c r="F451" s="100">
        <v>0</v>
      </c>
      <c r="G451" s="100">
        <v>659.6</v>
      </c>
      <c r="H451" s="100">
        <v>0</v>
      </c>
      <c r="I451" s="149">
        <f>J451+L451+M451</f>
        <v>659.6</v>
      </c>
      <c r="J451" s="151">
        <v>0</v>
      </c>
      <c r="K451" s="151">
        <v>0</v>
      </c>
      <c r="L451" s="100">
        <v>659.6</v>
      </c>
      <c r="M451" s="100">
        <v>0</v>
      </c>
      <c r="N451" s="76">
        <f t="shared" si="82"/>
        <v>100</v>
      </c>
      <c r="O451" s="94"/>
      <c r="P451" s="95"/>
      <c r="Q451" s="94"/>
      <c r="T451" s="55"/>
    </row>
    <row r="452" spans="1:21" s="96" customFormat="1" ht="27" hidden="1" customHeight="1" outlineLevel="2" x14ac:dyDescent="0.25">
      <c r="B452" s="69"/>
      <c r="C452" s="87" t="s">
        <v>466</v>
      </c>
      <c r="D452" s="149">
        <f>E452+F452+G452+H452</f>
        <v>200</v>
      </c>
      <c r="E452" s="123">
        <v>0</v>
      </c>
      <c r="F452" s="100">
        <v>0</v>
      </c>
      <c r="G452" s="100">
        <v>200</v>
      </c>
      <c r="H452" s="100">
        <v>0</v>
      </c>
      <c r="I452" s="149">
        <f>J452+K452+L452+M452</f>
        <v>200</v>
      </c>
      <c r="J452" s="151">
        <v>0</v>
      </c>
      <c r="K452" s="151">
        <v>0</v>
      </c>
      <c r="L452" s="100">
        <v>200</v>
      </c>
      <c r="M452" s="100">
        <v>0</v>
      </c>
      <c r="N452" s="76">
        <f t="shared" si="82"/>
        <v>100</v>
      </c>
      <c r="O452" s="94"/>
      <c r="P452" s="95"/>
      <c r="Q452" s="94"/>
      <c r="T452" s="55"/>
    </row>
    <row r="453" spans="1:21" s="96" customFormat="1" ht="27" hidden="1" customHeight="1" outlineLevel="2" x14ac:dyDescent="0.25">
      <c r="B453" s="69"/>
      <c r="C453" s="87" t="s">
        <v>111</v>
      </c>
      <c r="D453" s="149">
        <f>E453+F453+G453+H453</f>
        <v>1930.46</v>
      </c>
      <c r="E453" s="123">
        <v>0</v>
      </c>
      <c r="F453" s="100">
        <v>0</v>
      </c>
      <c r="G453" s="100">
        <v>1930.46</v>
      </c>
      <c r="H453" s="100">
        <v>0</v>
      </c>
      <c r="I453" s="149">
        <f>J453+K453+L453+M453</f>
        <v>1930.46</v>
      </c>
      <c r="J453" s="151">
        <v>0</v>
      </c>
      <c r="K453" s="151">
        <v>0</v>
      </c>
      <c r="L453" s="100">
        <v>1930.46</v>
      </c>
      <c r="M453" s="100">
        <v>0</v>
      </c>
      <c r="N453" s="76">
        <f t="shared" si="82"/>
        <v>100</v>
      </c>
      <c r="O453" s="94"/>
      <c r="P453" s="95"/>
      <c r="Q453" s="94"/>
      <c r="T453" s="55"/>
    </row>
    <row r="454" spans="1:21" s="294" customFormat="1" ht="27" hidden="1" customHeight="1" outlineLevel="2" x14ac:dyDescent="0.25">
      <c r="A454" s="294" t="s">
        <v>600</v>
      </c>
      <c r="B454" s="251"/>
      <c r="C454" s="252" t="s">
        <v>467</v>
      </c>
      <c r="D454" s="291">
        <f t="shared" ref="D454:M454" si="84">D455+D456+D457+D458+D459+D460+D461+D462</f>
        <v>39982.42</v>
      </c>
      <c r="E454" s="292">
        <f t="shared" si="84"/>
        <v>0</v>
      </c>
      <c r="F454" s="241">
        <f t="shared" si="84"/>
        <v>39982.42</v>
      </c>
      <c r="G454" s="241">
        <f t="shared" si="84"/>
        <v>0</v>
      </c>
      <c r="H454" s="241">
        <f t="shared" si="84"/>
        <v>0</v>
      </c>
      <c r="I454" s="291">
        <f t="shared" si="84"/>
        <v>39552.15</v>
      </c>
      <c r="J454" s="293">
        <f t="shared" si="84"/>
        <v>0</v>
      </c>
      <c r="K454" s="293">
        <f t="shared" si="84"/>
        <v>39552.15</v>
      </c>
      <c r="L454" s="241">
        <f t="shared" si="84"/>
        <v>0</v>
      </c>
      <c r="M454" s="241">
        <f t="shared" si="84"/>
        <v>0</v>
      </c>
      <c r="N454" s="285">
        <f t="shared" si="82"/>
        <v>98.923852032968497</v>
      </c>
      <c r="O454" s="295"/>
      <c r="P454" s="296"/>
      <c r="Q454" s="295"/>
      <c r="T454" s="246"/>
    </row>
    <row r="455" spans="1:21" s="54" customFormat="1" ht="36" hidden="1" customHeight="1" outlineLevel="1" x14ac:dyDescent="0.25">
      <c r="A455" s="54" t="s">
        <v>601</v>
      </c>
      <c r="B455" s="372" t="s">
        <v>468</v>
      </c>
      <c r="C455" s="373"/>
      <c r="D455" s="147">
        <f t="shared" si="71"/>
        <v>12373.7</v>
      </c>
      <c r="E455" s="134">
        <v>0</v>
      </c>
      <c r="F455" s="49">
        <v>12373.7</v>
      </c>
      <c r="G455" s="49">
        <v>0</v>
      </c>
      <c r="H455" s="49">
        <v>0</v>
      </c>
      <c r="I455" s="147">
        <f t="shared" si="70"/>
        <v>12326.21</v>
      </c>
      <c r="J455" s="49">
        <v>0</v>
      </c>
      <c r="K455" s="49">
        <v>12326.21</v>
      </c>
      <c r="L455" s="49">
        <v>0</v>
      </c>
      <c r="M455" s="49">
        <v>0</v>
      </c>
      <c r="N455" s="76">
        <f t="shared" si="66"/>
        <v>99.616202106079825</v>
      </c>
      <c r="O455" s="52"/>
      <c r="P455" s="53"/>
      <c r="Q455" s="52"/>
      <c r="T455" s="55"/>
    </row>
    <row r="456" spans="1:21" s="54" customFormat="1" ht="49.5" hidden="1" customHeight="1" outlineLevel="2" x14ac:dyDescent="0.25">
      <c r="A456" s="54" t="s">
        <v>602</v>
      </c>
      <c r="B456" s="376" t="s">
        <v>469</v>
      </c>
      <c r="C456" s="377"/>
      <c r="D456" s="147">
        <f t="shared" si="71"/>
        <v>1362.52</v>
      </c>
      <c r="E456" s="123">
        <v>0</v>
      </c>
      <c r="F456" s="100">
        <v>1362.52</v>
      </c>
      <c r="G456" s="100">
        <v>0</v>
      </c>
      <c r="H456" s="100">
        <v>0</v>
      </c>
      <c r="I456" s="147">
        <f t="shared" si="70"/>
        <v>1362.52</v>
      </c>
      <c r="J456" s="100">
        <v>0</v>
      </c>
      <c r="K456" s="151">
        <v>1362.52</v>
      </c>
      <c r="L456" s="151">
        <v>0</v>
      </c>
      <c r="M456" s="100">
        <v>0</v>
      </c>
      <c r="N456" s="76">
        <f t="shared" si="66"/>
        <v>100</v>
      </c>
      <c r="O456" s="52"/>
      <c r="P456" s="53"/>
      <c r="Q456" s="52"/>
      <c r="T456" s="55"/>
    </row>
    <row r="457" spans="1:21" s="54" customFormat="1" ht="30" hidden="1" customHeight="1" outlineLevel="2" x14ac:dyDescent="0.25">
      <c r="A457" s="54" t="s">
        <v>603</v>
      </c>
      <c r="B457" s="376" t="s">
        <v>470</v>
      </c>
      <c r="C457" s="377"/>
      <c r="D457" s="147">
        <f t="shared" si="71"/>
        <v>21736.799999999999</v>
      </c>
      <c r="E457" s="123">
        <v>0</v>
      </c>
      <c r="F457" s="100">
        <v>21736.799999999999</v>
      </c>
      <c r="G457" s="100">
        <v>0</v>
      </c>
      <c r="H457" s="100">
        <v>0</v>
      </c>
      <c r="I457" s="147">
        <f t="shared" si="70"/>
        <v>21617.81</v>
      </c>
      <c r="J457" s="100">
        <v>0</v>
      </c>
      <c r="K457" s="100">
        <v>21617.81</v>
      </c>
      <c r="L457" s="188">
        <v>0</v>
      </c>
      <c r="M457" s="100">
        <v>0</v>
      </c>
      <c r="N457" s="76">
        <f t="shared" si="66"/>
        <v>99.452587317360425</v>
      </c>
      <c r="O457" s="52"/>
      <c r="P457" s="53"/>
      <c r="Q457" s="52"/>
      <c r="T457" s="55"/>
    </row>
    <row r="458" spans="1:21" s="116" customFormat="1" ht="25.5" hidden="1" customHeight="1" outlineLevel="1" x14ac:dyDescent="0.25">
      <c r="A458" s="116" t="s">
        <v>604</v>
      </c>
      <c r="B458" s="372" t="s">
        <v>471</v>
      </c>
      <c r="C458" s="373"/>
      <c r="D458" s="108">
        <f t="shared" si="71"/>
        <v>630.1</v>
      </c>
      <c r="E458" s="134">
        <v>0</v>
      </c>
      <c r="F458" s="49">
        <v>630.1</v>
      </c>
      <c r="G458" s="49">
        <v>0</v>
      </c>
      <c r="H458" s="49">
        <v>0</v>
      </c>
      <c r="I458" s="108">
        <f t="shared" si="70"/>
        <v>630.1</v>
      </c>
      <c r="J458" s="49">
        <v>0</v>
      </c>
      <c r="K458" s="49">
        <v>630.1</v>
      </c>
      <c r="L458" s="49">
        <v>0</v>
      </c>
      <c r="M458" s="49">
        <v>0</v>
      </c>
      <c r="N458" s="76">
        <f t="shared" si="66"/>
        <v>100</v>
      </c>
      <c r="O458" s="114"/>
      <c r="P458" s="115"/>
      <c r="Q458" s="114"/>
      <c r="T458" s="55"/>
    </row>
    <row r="459" spans="1:21" s="116" customFormat="1" ht="37.5" hidden="1" customHeight="1" outlineLevel="2" x14ac:dyDescent="0.25">
      <c r="A459" s="116" t="s">
        <v>605</v>
      </c>
      <c r="B459" s="376" t="s">
        <v>472</v>
      </c>
      <c r="C459" s="377"/>
      <c r="D459" s="209">
        <f t="shared" si="71"/>
        <v>160</v>
      </c>
      <c r="E459" s="123">
        <v>0</v>
      </c>
      <c r="F459" s="100">
        <v>160</v>
      </c>
      <c r="G459" s="100">
        <v>0</v>
      </c>
      <c r="H459" s="100">
        <v>0</v>
      </c>
      <c r="I459" s="209">
        <f t="shared" si="70"/>
        <v>80</v>
      </c>
      <c r="J459" s="100">
        <v>0</v>
      </c>
      <c r="K459" s="100">
        <v>80</v>
      </c>
      <c r="L459" s="151">
        <v>0</v>
      </c>
      <c r="M459" s="100">
        <v>0</v>
      </c>
      <c r="N459" s="76">
        <f t="shared" si="66"/>
        <v>50</v>
      </c>
      <c r="O459" s="114"/>
      <c r="P459" s="115"/>
      <c r="Q459" s="114"/>
      <c r="T459" s="55"/>
    </row>
    <row r="460" spans="1:21" s="116" customFormat="1" ht="15" hidden="1" customHeight="1" outlineLevel="2" x14ac:dyDescent="0.25">
      <c r="A460" s="116" t="s">
        <v>606</v>
      </c>
      <c r="B460" s="376" t="s">
        <v>473</v>
      </c>
      <c r="C460" s="377"/>
      <c r="D460" s="209">
        <f t="shared" si="71"/>
        <v>299.7</v>
      </c>
      <c r="E460" s="123">
        <v>0</v>
      </c>
      <c r="F460" s="100">
        <v>299.7</v>
      </c>
      <c r="G460" s="100">
        <v>0</v>
      </c>
      <c r="H460" s="100">
        <v>0</v>
      </c>
      <c r="I460" s="209">
        <f t="shared" si="70"/>
        <v>299.66000000000003</v>
      </c>
      <c r="J460" s="100">
        <v>0</v>
      </c>
      <c r="K460" s="100">
        <v>299.66000000000003</v>
      </c>
      <c r="L460" s="100">
        <v>0</v>
      </c>
      <c r="M460" s="100">
        <v>0</v>
      </c>
      <c r="N460" s="76">
        <f t="shared" si="66"/>
        <v>99.986653319986658</v>
      </c>
      <c r="O460" s="114"/>
      <c r="P460" s="115"/>
      <c r="Q460" s="114"/>
      <c r="T460" s="55"/>
    </row>
    <row r="461" spans="1:21" s="116" customFormat="1" ht="44.25" hidden="1" customHeight="1" outlineLevel="3" x14ac:dyDescent="0.25">
      <c r="A461" s="116" t="s">
        <v>607</v>
      </c>
      <c r="B461" s="376" t="s">
        <v>474</v>
      </c>
      <c r="C461" s="377"/>
      <c r="D461" s="209">
        <f t="shared" si="71"/>
        <v>3419.6</v>
      </c>
      <c r="E461" s="123">
        <v>0</v>
      </c>
      <c r="F461" s="100">
        <v>3419.6</v>
      </c>
      <c r="G461" s="100">
        <v>0</v>
      </c>
      <c r="H461" s="100">
        <v>0</v>
      </c>
      <c r="I461" s="209">
        <f t="shared" si="70"/>
        <v>3235.85</v>
      </c>
      <c r="J461" s="100">
        <v>0</v>
      </c>
      <c r="K461" s="100">
        <v>3235.85</v>
      </c>
      <c r="L461" s="100">
        <v>0</v>
      </c>
      <c r="M461" s="100">
        <v>0</v>
      </c>
      <c r="N461" s="76">
        <f t="shared" si="66"/>
        <v>94.626564510469052</v>
      </c>
      <c r="O461" s="114"/>
      <c r="P461" s="115"/>
      <c r="Q461" s="114"/>
      <c r="T461" s="55"/>
    </row>
    <row r="462" spans="1:21" s="116" customFormat="1" ht="41.25" hidden="1" customHeight="1" outlineLevel="2" x14ac:dyDescent="0.25">
      <c r="A462" s="116" t="s">
        <v>608</v>
      </c>
      <c r="B462" s="376" t="s">
        <v>475</v>
      </c>
      <c r="C462" s="377"/>
      <c r="D462" s="209">
        <f t="shared" si="71"/>
        <v>0</v>
      </c>
      <c r="E462" s="123">
        <v>0</v>
      </c>
      <c r="F462" s="100">
        <v>0</v>
      </c>
      <c r="G462" s="100">
        <v>0</v>
      </c>
      <c r="H462" s="100">
        <v>0</v>
      </c>
      <c r="I462" s="209">
        <f>J462+K462+L462+M462</f>
        <v>0</v>
      </c>
      <c r="J462" s="151">
        <v>0</v>
      </c>
      <c r="K462" s="151">
        <v>0</v>
      </c>
      <c r="L462" s="100">
        <v>0</v>
      </c>
      <c r="M462" s="100">
        <v>0</v>
      </c>
      <c r="N462" s="76">
        <v>0</v>
      </c>
      <c r="O462" s="114"/>
      <c r="P462" s="115"/>
      <c r="Q462" s="114"/>
      <c r="T462" s="55">
        <f>I462-D462</f>
        <v>0</v>
      </c>
    </row>
    <row r="463" spans="1:21" s="54" customFormat="1" ht="56.25" customHeight="1" collapsed="1" x14ac:dyDescent="0.25">
      <c r="A463" s="54">
        <v>8</v>
      </c>
      <c r="B463" s="388" t="s">
        <v>141</v>
      </c>
      <c r="C463" s="389"/>
      <c r="D463" s="47">
        <v>1295.94</v>
      </c>
      <c r="E463" s="134">
        <f t="shared" ref="E463:M463" si="85">E464</f>
        <v>0</v>
      </c>
      <c r="F463" s="49">
        <f t="shared" si="85"/>
        <v>0</v>
      </c>
      <c r="G463" s="48">
        <f t="shared" si="85"/>
        <v>1295.94</v>
      </c>
      <c r="H463" s="67">
        <f t="shared" si="85"/>
        <v>0</v>
      </c>
      <c r="I463" s="47">
        <f t="shared" si="85"/>
        <v>1237.43</v>
      </c>
      <c r="J463" s="49">
        <f t="shared" si="85"/>
        <v>0</v>
      </c>
      <c r="K463" s="49">
        <f t="shared" si="85"/>
        <v>0</v>
      </c>
      <c r="L463" s="48">
        <f t="shared" si="85"/>
        <v>1237.43</v>
      </c>
      <c r="M463" s="67">
        <f t="shared" si="85"/>
        <v>0</v>
      </c>
      <c r="N463" s="51">
        <f t="shared" si="66"/>
        <v>95.485130484436013</v>
      </c>
      <c r="O463" s="52"/>
      <c r="P463" s="53"/>
      <c r="Q463" s="52"/>
      <c r="T463" s="55"/>
      <c r="U463" s="111"/>
    </row>
    <row r="464" spans="1:21" s="54" customFormat="1" ht="18.75" hidden="1" customHeight="1" outlineLevel="1" x14ac:dyDescent="0.25">
      <c r="A464" s="54">
        <v>1</v>
      </c>
      <c r="B464" s="424" t="s">
        <v>320</v>
      </c>
      <c r="C464" s="425"/>
      <c r="D464" s="47">
        <f t="shared" ref="D464:M464" si="86">D465+D466+D467</f>
        <v>1295.94</v>
      </c>
      <c r="E464" s="123">
        <f t="shared" si="86"/>
        <v>0</v>
      </c>
      <c r="F464" s="100">
        <f t="shared" si="86"/>
        <v>0</v>
      </c>
      <c r="G464" s="120">
        <f t="shared" si="86"/>
        <v>1295.94</v>
      </c>
      <c r="H464" s="121">
        <f t="shared" si="86"/>
        <v>0</v>
      </c>
      <c r="I464" s="47">
        <f t="shared" si="86"/>
        <v>1237.43</v>
      </c>
      <c r="J464" s="100">
        <f t="shared" si="86"/>
        <v>0</v>
      </c>
      <c r="K464" s="100">
        <f t="shared" si="86"/>
        <v>0</v>
      </c>
      <c r="L464" s="120">
        <f t="shared" si="86"/>
        <v>1237.43</v>
      </c>
      <c r="M464" s="121">
        <f t="shared" si="86"/>
        <v>0</v>
      </c>
      <c r="N464" s="122">
        <f t="shared" si="66"/>
        <v>95.485130484436013</v>
      </c>
      <c r="O464" s="52"/>
      <c r="P464" s="53"/>
      <c r="Q464" s="52"/>
      <c r="T464" s="55"/>
    </row>
    <row r="465" spans="1:21" s="116" customFormat="1" ht="63.75" hidden="1" customHeight="1" outlineLevel="2" x14ac:dyDescent="0.25">
      <c r="A465" s="116" t="s">
        <v>609</v>
      </c>
      <c r="B465" s="70"/>
      <c r="C465" s="155" t="s">
        <v>321</v>
      </c>
      <c r="D465" s="47">
        <f t="shared" ref="D465:D467" si="87">E465+F465+G465+H465</f>
        <v>412.55</v>
      </c>
      <c r="E465" s="125">
        <v>0</v>
      </c>
      <c r="F465" s="100">
        <v>0</v>
      </c>
      <c r="G465" s="112">
        <v>412.55</v>
      </c>
      <c r="H465" s="75">
        <v>0</v>
      </c>
      <c r="I465" s="47">
        <f t="shared" ref="I465:I467" si="88">J465+K465+L465+M465</f>
        <v>368.14</v>
      </c>
      <c r="J465" s="73">
        <v>0</v>
      </c>
      <c r="K465" s="73">
        <v>0</v>
      </c>
      <c r="L465" s="73">
        <v>368.14</v>
      </c>
      <c r="M465" s="75">
        <v>0</v>
      </c>
      <c r="N465" s="76">
        <f t="shared" si="66"/>
        <v>89.235244212822678</v>
      </c>
      <c r="O465" s="114"/>
      <c r="P465" s="115"/>
      <c r="Q465" s="114"/>
      <c r="T465" s="55"/>
    </row>
    <row r="466" spans="1:21" s="116" customFormat="1" ht="66.75" hidden="1" customHeight="1" outlineLevel="2" x14ac:dyDescent="0.25">
      <c r="A466" s="116" t="s">
        <v>517</v>
      </c>
      <c r="B466" s="70"/>
      <c r="C466" s="155" t="s">
        <v>322</v>
      </c>
      <c r="D466" s="47">
        <f t="shared" si="87"/>
        <v>283.39</v>
      </c>
      <c r="E466" s="125">
        <v>0</v>
      </c>
      <c r="F466" s="100">
        <v>0</v>
      </c>
      <c r="G466" s="112">
        <v>283.39</v>
      </c>
      <c r="H466" s="75">
        <v>0</v>
      </c>
      <c r="I466" s="47">
        <f t="shared" si="88"/>
        <v>269.29000000000002</v>
      </c>
      <c r="J466" s="73">
        <v>0</v>
      </c>
      <c r="K466" s="73">
        <v>0</v>
      </c>
      <c r="L466" s="73">
        <v>269.29000000000002</v>
      </c>
      <c r="M466" s="75">
        <v>0</v>
      </c>
      <c r="N466" s="76">
        <f>I466/D466*100</f>
        <v>95.024524506863344</v>
      </c>
      <c r="O466" s="114"/>
      <c r="P466" s="115"/>
      <c r="Q466" s="114"/>
      <c r="T466" s="55"/>
    </row>
    <row r="467" spans="1:21" s="116" customFormat="1" ht="36.75" hidden="1" customHeight="1" outlineLevel="2" x14ac:dyDescent="0.25">
      <c r="A467" s="116" t="s">
        <v>519</v>
      </c>
      <c r="B467" s="70"/>
      <c r="C467" s="155" t="s">
        <v>323</v>
      </c>
      <c r="D467" s="47">
        <f t="shared" si="87"/>
        <v>600</v>
      </c>
      <c r="E467" s="125">
        <v>0</v>
      </c>
      <c r="F467" s="100">
        <v>0</v>
      </c>
      <c r="G467" s="112">
        <v>600</v>
      </c>
      <c r="H467" s="75">
        <v>0</v>
      </c>
      <c r="I467" s="47">
        <f t="shared" si="88"/>
        <v>600</v>
      </c>
      <c r="J467" s="73">
        <v>0</v>
      </c>
      <c r="K467" s="73">
        <v>0</v>
      </c>
      <c r="L467" s="210">
        <v>600</v>
      </c>
      <c r="M467" s="75">
        <v>0</v>
      </c>
      <c r="N467" s="76">
        <f t="shared" si="66"/>
        <v>100</v>
      </c>
      <c r="O467" s="114"/>
      <c r="P467" s="115"/>
      <c r="Q467" s="114"/>
      <c r="T467" s="55"/>
    </row>
    <row r="468" spans="1:21" s="54" customFormat="1" ht="56.25" customHeight="1" collapsed="1" x14ac:dyDescent="0.25">
      <c r="A468" s="54">
        <v>9</v>
      </c>
      <c r="B468" s="388" t="s">
        <v>151</v>
      </c>
      <c r="C468" s="389"/>
      <c r="D468" s="47">
        <f>D469+D474+D496</f>
        <v>74652.5</v>
      </c>
      <c r="E468" s="211">
        <f>E469</f>
        <v>0</v>
      </c>
      <c r="F468" s="48">
        <f t="shared" ref="F468:M468" si="89">F469+F474+F496</f>
        <v>9310.6899999999987</v>
      </c>
      <c r="G468" s="48">
        <f t="shared" si="89"/>
        <v>65341.81</v>
      </c>
      <c r="H468" s="50">
        <f t="shared" si="89"/>
        <v>0</v>
      </c>
      <c r="I468" s="72">
        <f t="shared" si="89"/>
        <v>74652.5</v>
      </c>
      <c r="J468" s="48">
        <f t="shared" si="89"/>
        <v>0</v>
      </c>
      <c r="K468" s="48">
        <f t="shared" si="89"/>
        <v>9310.6899999999987</v>
      </c>
      <c r="L468" s="48">
        <f t="shared" si="89"/>
        <v>65341.81</v>
      </c>
      <c r="M468" s="50">
        <f t="shared" si="89"/>
        <v>0</v>
      </c>
      <c r="N468" s="51">
        <f t="shared" si="66"/>
        <v>100</v>
      </c>
      <c r="O468" s="52"/>
      <c r="P468" s="53"/>
      <c r="Q468" s="52"/>
      <c r="T468" s="55"/>
      <c r="U468" s="111"/>
    </row>
    <row r="469" spans="1:21" s="54" customFormat="1" ht="30" hidden="1" customHeight="1" outlineLevel="1" x14ac:dyDescent="0.25">
      <c r="A469" s="54" t="s">
        <v>635</v>
      </c>
      <c r="B469" s="372" t="s">
        <v>308</v>
      </c>
      <c r="C469" s="373"/>
      <c r="D469" s="47">
        <f t="shared" ref="D469:M469" si="90">D470+D471+D472+D473</f>
        <v>38641.269999999997</v>
      </c>
      <c r="E469" s="211">
        <f t="shared" si="90"/>
        <v>0</v>
      </c>
      <c r="F469" s="48">
        <f t="shared" si="90"/>
        <v>5917.86</v>
      </c>
      <c r="G469" s="48">
        <f t="shared" si="90"/>
        <v>32723.41</v>
      </c>
      <c r="H469" s="50">
        <f t="shared" si="90"/>
        <v>0</v>
      </c>
      <c r="I469" s="72">
        <f t="shared" si="90"/>
        <v>38641.269999999997</v>
      </c>
      <c r="J469" s="48">
        <f t="shared" si="90"/>
        <v>0</v>
      </c>
      <c r="K469" s="48">
        <f t="shared" si="90"/>
        <v>5917.86</v>
      </c>
      <c r="L469" s="48">
        <f t="shared" si="90"/>
        <v>32723.41</v>
      </c>
      <c r="M469" s="50">
        <f t="shared" si="90"/>
        <v>0</v>
      </c>
      <c r="N469" s="51">
        <f t="shared" si="66"/>
        <v>100</v>
      </c>
      <c r="O469" s="52"/>
      <c r="P469" s="53"/>
      <c r="Q469" s="52"/>
      <c r="T469" s="55"/>
    </row>
    <row r="470" spans="1:21" s="54" customFormat="1" ht="31.5" hidden="1" customHeight="1" outlineLevel="2" x14ac:dyDescent="0.25">
      <c r="A470" s="54" t="s">
        <v>609</v>
      </c>
      <c r="B470" s="376" t="s">
        <v>309</v>
      </c>
      <c r="C470" s="377"/>
      <c r="D470" s="88">
        <f>E470+F470+G470+H470</f>
        <v>27883.02</v>
      </c>
      <c r="E470" s="212">
        <v>0</v>
      </c>
      <c r="F470" s="120">
        <v>0</v>
      </c>
      <c r="G470" s="120">
        <v>27883.02</v>
      </c>
      <c r="H470" s="102">
        <v>0</v>
      </c>
      <c r="I470" s="72">
        <f>J470+K470+L470+M470</f>
        <v>27883.02</v>
      </c>
      <c r="J470" s="120">
        <v>0</v>
      </c>
      <c r="K470" s="120">
        <v>0</v>
      </c>
      <c r="L470" s="120">
        <v>27883.02</v>
      </c>
      <c r="M470" s="102">
        <v>0</v>
      </c>
      <c r="N470" s="122">
        <f t="shared" si="66"/>
        <v>100</v>
      </c>
      <c r="O470" s="52"/>
      <c r="P470" s="53"/>
      <c r="Q470" s="52"/>
      <c r="T470" s="55"/>
    </row>
    <row r="471" spans="1:21" s="116" customFormat="1" ht="25.5" hidden="1" customHeight="1" outlineLevel="3" x14ac:dyDescent="0.25">
      <c r="A471" s="116" t="s">
        <v>636</v>
      </c>
      <c r="B471" s="118"/>
      <c r="C471" s="213" t="s">
        <v>29</v>
      </c>
      <c r="D471" s="72">
        <f>E471+F471+G471+H471</f>
        <v>9373.4399999999987</v>
      </c>
      <c r="E471" s="125">
        <v>0</v>
      </c>
      <c r="F471" s="74">
        <v>4628.8599999999997</v>
      </c>
      <c r="G471" s="74">
        <v>4744.58</v>
      </c>
      <c r="H471" s="75">
        <v>0</v>
      </c>
      <c r="I471" s="72">
        <f>J471+K471+L471+M471</f>
        <v>9373.4399999999987</v>
      </c>
      <c r="J471" s="73">
        <v>0</v>
      </c>
      <c r="K471" s="74">
        <v>4628.8599999999997</v>
      </c>
      <c r="L471" s="74">
        <v>4744.58</v>
      </c>
      <c r="M471" s="75">
        <v>0</v>
      </c>
      <c r="N471" s="76">
        <f t="shared" si="66"/>
        <v>100</v>
      </c>
      <c r="O471" s="114"/>
      <c r="P471" s="115"/>
      <c r="Q471" s="114"/>
      <c r="T471" s="55"/>
    </row>
    <row r="472" spans="1:21" s="116" customFormat="1" ht="25.5" hidden="1" customHeight="1" outlineLevel="3" x14ac:dyDescent="0.25">
      <c r="A472" s="116" t="s">
        <v>687</v>
      </c>
      <c r="B472" s="118"/>
      <c r="C472" s="213" t="s">
        <v>310</v>
      </c>
      <c r="D472" s="72">
        <f>E472+F472+G472+H472</f>
        <v>1052.6300000000001</v>
      </c>
      <c r="E472" s="125">
        <v>0</v>
      </c>
      <c r="F472" s="74">
        <v>1000</v>
      </c>
      <c r="G472" s="74">
        <v>52.63</v>
      </c>
      <c r="H472" s="75">
        <v>0</v>
      </c>
      <c r="I472" s="72">
        <f>J472+K472+L472+M472</f>
        <v>1052.6300000000001</v>
      </c>
      <c r="J472" s="73">
        <v>0</v>
      </c>
      <c r="K472" s="74">
        <v>1000</v>
      </c>
      <c r="L472" s="74">
        <v>52.63</v>
      </c>
      <c r="M472" s="75">
        <v>0</v>
      </c>
      <c r="N472" s="76">
        <f t="shared" si="66"/>
        <v>100</v>
      </c>
      <c r="O472" s="114"/>
      <c r="P472" s="115"/>
      <c r="Q472" s="114"/>
      <c r="T472" s="55"/>
    </row>
    <row r="473" spans="1:21" s="54" customFormat="1" ht="26.25" hidden="1" customHeight="1" outlineLevel="2" x14ac:dyDescent="0.25">
      <c r="A473" s="54" t="s">
        <v>517</v>
      </c>
      <c r="B473" s="376" t="s">
        <v>45</v>
      </c>
      <c r="C473" s="377"/>
      <c r="D473" s="72">
        <f>E473+F473+G473+H473</f>
        <v>332.18</v>
      </c>
      <c r="E473" s="123">
        <v>0</v>
      </c>
      <c r="F473" s="100">
        <v>289</v>
      </c>
      <c r="G473" s="100">
        <v>43.18</v>
      </c>
      <c r="H473" s="102">
        <v>0</v>
      </c>
      <c r="I473" s="72">
        <f>J473+K473+L473+M473</f>
        <v>332.18</v>
      </c>
      <c r="J473" s="100">
        <v>0</v>
      </c>
      <c r="K473" s="100">
        <v>289</v>
      </c>
      <c r="L473" s="100">
        <v>43.18</v>
      </c>
      <c r="M473" s="102">
        <v>0</v>
      </c>
      <c r="N473" s="76">
        <f t="shared" si="66"/>
        <v>100</v>
      </c>
      <c r="O473" s="52"/>
      <c r="P473" s="53"/>
      <c r="Q473" s="52"/>
      <c r="T473" s="55"/>
    </row>
    <row r="474" spans="1:21" s="96" customFormat="1" ht="39" hidden="1" customHeight="1" outlineLevel="3" x14ac:dyDescent="0.25">
      <c r="A474" s="96" t="s">
        <v>630</v>
      </c>
      <c r="B474" s="56"/>
      <c r="C474" s="214" t="s">
        <v>312</v>
      </c>
      <c r="D474" s="215">
        <f>D475+D493+D494+D495</f>
        <v>2067.12</v>
      </c>
      <c r="E474" s="134">
        <f>E475</f>
        <v>0</v>
      </c>
      <c r="F474" s="49">
        <f>F475+F493+F494+F495</f>
        <v>381.09000000000003</v>
      </c>
      <c r="G474" s="216">
        <f>G475+G493+G494+G495</f>
        <v>1686.0300000000002</v>
      </c>
      <c r="H474" s="50">
        <f>H475</f>
        <v>0</v>
      </c>
      <c r="I474" s="215">
        <f>I475+I493+I494+I495</f>
        <v>2067.12</v>
      </c>
      <c r="J474" s="49">
        <f>J475</f>
        <v>0</v>
      </c>
      <c r="K474" s="216">
        <f>K475+K493+K494+K495</f>
        <v>381.09000000000003</v>
      </c>
      <c r="L474" s="216">
        <f>L475+L493+L494+L495</f>
        <v>1686.0300000000002</v>
      </c>
      <c r="M474" s="50">
        <f>M475</f>
        <v>0</v>
      </c>
      <c r="N474" s="92">
        <f>I474/D474*100</f>
        <v>100</v>
      </c>
      <c r="O474" s="94"/>
      <c r="P474" s="95"/>
      <c r="Q474" s="94"/>
      <c r="T474" s="97"/>
    </row>
    <row r="475" spans="1:21" s="96" customFormat="1" ht="26.25" hidden="1" customHeight="1" outlineLevel="3" x14ac:dyDescent="0.25">
      <c r="A475" s="96" t="s">
        <v>526</v>
      </c>
      <c r="B475" s="217"/>
      <c r="C475" s="214" t="s">
        <v>311</v>
      </c>
      <c r="D475" s="215">
        <f>D476+D477+D478+D479+D480+D481+D482+D483+D484+D485+D486+D487+D488+D489+D490+D491+D492</f>
        <v>875.03000000000009</v>
      </c>
      <c r="E475" s="134">
        <f>E476+E477+E478+E479+E480+E481+E482+E483+E484+E485+E486+E487+E488+E489+E490+E491+E492</f>
        <v>0</v>
      </c>
      <c r="F475" s="49">
        <f>F476+F477+F478+F479+F480+F481+F482+F483+F484+F485+F486+F488+F489+F490+F491+F492</f>
        <v>216.3</v>
      </c>
      <c r="G475" s="216">
        <f>G476+G477+G478+G479+G480+G481+G482+G483+G484+G485+G486+G487+G488+G489+G490+G491+G492</f>
        <v>658.73000000000013</v>
      </c>
      <c r="H475" s="50">
        <f>H476+H477+H478+H479+H480+H481+H482+H483+H484+H485+H486+H487+H488+H489+H490+H491+H492</f>
        <v>0</v>
      </c>
      <c r="I475" s="215">
        <f>I476+I477+I478+I479+I480+I481+I482+I483+I484+I485+I486+I487+I488+I489+I490+I491+I492</f>
        <v>875.03000000000009</v>
      </c>
      <c r="J475" s="49">
        <f>J476+J477+J478+J479+J480+J481+J482+J483+J484+J485+J486+J487+J488+J489+J490+J491+J492</f>
        <v>0</v>
      </c>
      <c r="K475" s="216">
        <f>K476+K477+K478+K479+K480+K481+K482+K483+K484+K485+K486+K487+K488+K489+K490+K491+K492</f>
        <v>216.3</v>
      </c>
      <c r="L475" s="216">
        <f>L476+L477+L478+L479+L481+L480+L482+L483+L484+L485+L486+L487+L488+L489+L490+L491+L492</f>
        <v>658.73000000000013</v>
      </c>
      <c r="M475" s="50">
        <f>M476+M477+M478+M479+M480+M481+M482+M483+M484+M485+M486+M487+M488+M489+M490+M492</f>
        <v>0</v>
      </c>
      <c r="N475" s="92">
        <f>I475/D475*100</f>
        <v>100</v>
      </c>
      <c r="O475" s="94"/>
      <c r="P475" s="95"/>
      <c r="Q475" s="94"/>
      <c r="T475" s="97"/>
    </row>
    <row r="476" spans="1:21" s="54" customFormat="1" ht="22.5" hidden="1" customHeight="1" outlineLevel="3" x14ac:dyDescent="0.25">
      <c r="A476" s="54" t="s">
        <v>631</v>
      </c>
      <c r="B476" s="129"/>
      <c r="C476" s="195" t="s">
        <v>142</v>
      </c>
      <c r="D476" s="88">
        <f t="shared" ref="D476:D495" si="91">E476+F476+G476+H476</f>
        <v>32</v>
      </c>
      <c r="E476" s="125">
        <v>0</v>
      </c>
      <c r="F476" s="73">
        <v>0</v>
      </c>
      <c r="G476" s="74">
        <v>32</v>
      </c>
      <c r="H476" s="75">
        <v>0</v>
      </c>
      <c r="I476" s="72">
        <f>J476+K476+L476+M476</f>
        <v>32</v>
      </c>
      <c r="J476" s="73">
        <v>0</v>
      </c>
      <c r="K476" s="73">
        <v>0</v>
      </c>
      <c r="L476" s="126">
        <v>32</v>
      </c>
      <c r="M476" s="75">
        <v>0</v>
      </c>
      <c r="N476" s="122">
        <f t="shared" si="66"/>
        <v>100</v>
      </c>
      <c r="O476" s="52"/>
      <c r="P476" s="53"/>
      <c r="Q476" s="52"/>
      <c r="T476" s="55"/>
    </row>
    <row r="477" spans="1:21" s="54" customFormat="1" ht="25.5" hidden="1" customHeight="1" outlineLevel="3" x14ac:dyDescent="0.25">
      <c r="A477" s="54" t="s">
        <v>632</v>
      </c>
      <c r="B477" s="129"/>
      <c r="C477" s="195" t="s">
        <v>150</v>
      </c>
      <c r="D477" s="88">
        <f t="shared" si="91"/>
        <v>10.1</v>
      </c>
      <c r="E477" s="125">
        <v>0</v>
      </c>
      <c r="F477" s="73">
        <v>0</v>
      </c>
      <c r="G477" s="74">
        <v>10.1</v>
      </c>
      <c r="H477" s="75">
        <v>0</v>
      </c>
      <c r="I477" s="72">
        <f>J477+K477+L477+M477</f>
        <v>10.1</v>
      </c>
      <c r="J477" s="73">
        <v>0</v>
      </c>
      <c r="K477" s="73">
        <v>0</v>
      </c>
      <c r="L477" s="74">
        <v>10.1</v>
      </c>
      <c r="M477" s="75">
        <v>0</v>
      </c>
      <c r="N477" s="122">
        <f t="shared" si="66"/>
        <v>100</v>
      </c>
      <c r="O477" s="52"/>
      <c r="P477" s="53"/>
      <c r="Q477" s="52"/>
      <c r="T477" s="55"/>
    </row>
    <row r="478" spans="1:21" s="54" customFormat="1" ht="25.5" hidden="1" customHeight="1" outlineLevel="3" x14ac:dyDescent="0.25">
      <c r="A478" s="54" t="s">
        <v>549</v>
      </c>
      <c r="B478" s="70"/>
      <c r="C478" s="195" t="s">
        <v>241</v>
      </c>
      <c r="D478" s="88">
        <f t="shared" si="91"/>
        <v>44.5</v>
      </c>
      <c r="E478" s="125">
        <v>0</v>
      </c>
      <c r="F478" s="73">
        <v>0</v>
      </c>
      <c r="G478" s="74">
        <v>44.5</v>
      </c>
      <c r="H478" s="75">
        <v>0</v>
      </c>
      <c r="I478" s="72">
        <f>J478+K478+L478+M478</f>
        <v>44.5</v>
      </c>
      <c r="J478" s="73">
        <v>0</v>
      </c>
      <c r="K478" s="73">
        <v>0</v>
      </c>
      <c r="L478" s="126">
        <v>44.5</v>
      </c>
      <c r="M478" s="75">
        <v>0</v>
      </c>
      <c r="N478" s="122">
        <f t="shared" ref="N478:N509" si="92">I478/D478*100</f>
        <v>100</v>
      </c>
      <c r="O478" s="52"/>
      <c r="P478" s="53"/>
      <c r="Q478" s="52"/>
      <c r="T478" s="55"/>
    </row>
    <row r="479" spans="1:21" s="54" customFormat="1" ht="22.5" hidden="1" customHeight="1" outlineLevel="3" x14ac:dyDescent="0.25">
      <c r="A479" s="54" t="s">
        <v>672</v>
      </c>
      <c r="B479" s="70"/>
      <c r="C479" s="195" t="s">
        <v>242</v>
      </c>
      <c r="D479" s="88">
        <f t="shared" si="91"/>
        <v>75.63</v>
      </c>
      <c r="E479" s="125">
        <v>0</v>
      </c>
      <c r="F479" s="73">
        <v>0</v>
      </c>
      <c r="G479" s="74">
        <v>75.63</v>
      </c>
      <c r="H479" s="75">
        <v>0</v>
      </c>
      <c r="I479" s="72">
        <f>J479+K479+L479+M479</f>
        <v>75.63</v>
      </c>
      <c r="J479" s="73">
        <v>0</v>
      </c>
      <c r="K479" s="73">
        <v>0</v>
      </c>
      <c r="L479" s="74">
        <v>75.63</v>
      </c>
      <c r="M479" s="75">
        <v>0</v>
      </c>
      <c r="N479" s="122">
        <f t="shared" si="92"/>
        <v>100</v>
      </c>
      <c r="O479" s="52"/>
      <c r="P479" s="53"/>
      <c r="Q479" s="52"/>
      <c r="T479" s="55"/>
    </row>
    <row r="480" spans="1:21" s="54" customFormat="1" ht="22.5" hidden="1" customHeight="1" outlineLevel="3" x14ac:dyDescent="0.25">
      <c r="A480" s="54" t="s">
        <v>673</v>
      </c>
      <c r="B480" s="70"/>
      <c r="C480" s="195" t="s">
        <v>243</v>
      </c>
      <c r="D480" s="88">
        <f t="shared" si="91"/>
        <v>48.48</v>
      </c>
      <c r="E480" s="125">
        <v>0</v>
      </c>
      <c r="F480" s="73">
        <v>0</v>
      </c>
      <c r="G480" s="74">
        <v>48.48</v>
      </c>
      <c r="H480" s="75">
        <v>0</v>
      </c>
      <c r="I480" s="72">
        <f>J480+K480+L480+M480</f>
        <v>48.48</v>
      </c>
      <c r="J480" s="73">
        <v>0</v>
      </c>
      <c r="K480" s="73">
        <v>0</v>
      </c>
      <c r="L480" s="218">
        <v>48.48</v>
      </c>
      <c r="M480" s="75">
        <v>0</v>
      </c>
      <c r="N480" s="122">
        <f t="shared" si="92"/>
        <v>100</v>
      </c>
      <c r="O480" s="52"/>
      <c r="P480" s="53"/>
      <c r="Q480" s="52"/>
      <c r="T480" s="55"/>
    </row>
    <row r="481" spans="1:20" s="54" customFormat="1" ht="22.5" hidden="1" customHeight="1" outlineLevel="3" x14ac:dyDescent="0.25">
      <c r="A481" s="54" t="s">
        <v>674</v>
      </c>
      <c r="B481" s="129"/>
      <c r="C481" s="195" t="s">
        <v>244</v>
      </c>
      <c r="D481" s="88">
        <f t="shared" si="91"/>
        <v>29.9</v>
      </c>
      <c r="E481" s="125">
        <v>0</v>
      </c>
      <c r="F481" s="73">
        <v>0</v>
      </c>
      <c r="G481" s="74">
        <v>29.9</v>
      </c>
      <c r="H481" s="75">
        <v>0</v>
      </c>
      <c r="I481" s="72">
        <v>29.9</v>
      </c>
      <c r="J481" s="73">
        <v>0</v>
      </c>
      <c r="K481" s="73">
        <v>0</v>
      </c>
      <c r="L481" s="126">
        <v>29.9</v>
      </c>
      <c r="M481" s="75">
        <v>0</v>
      </c>
      <c r="N481" s="122">
        <f t="shared" si="92"/>
        <v>100</v>
      </c>
      <c r="O481" s="52"/>
      <c r="P481" s="53"/>
      <c r="Q481" s="52"/>
      <c r="T481" s="55"/>
    </row>
    <row r="482" spans="1:20" s="54" customFormat="1" ht="22.5" hidden="1" customHeight="1" outlineLevel="3" x14ac:dyDescent="0.25">
      <c r="A482" s="54" t="s">
        <v>675</v>
      </c>
      <c r="B482" s="70"/>
      <c r="C482" s="195" t="s">
        <v>245</v>
      </c>
      <c r="D482" s="88">
        <f t="shared" si="91"/>
        <v>47.03</v>
      </c>
      <c r="E482" s="125">
        <v>0</v>
      </c>
      <c r="F482" s="73">
        <v>0</v>
      </c>
      <c r="G482" s="74">
        <v>47.03</v>
      </c>
      <c r="H482" s="75">
        <v>0</v>
      </c>
      <c r="I482" s="72">
        <f t="shared" ref="I482:I495" si="93">J482+K482+L482+M482</f>
        <v>47.03</v>
      </c>
      <c r="J482" s="73">
        <v>0</v>
      </c>
      <c r="K482" s="73">
        <v>0</v>
      </c>
      <c r="L482" s="218">
        <v>47.03</v>
      </c>
      <c r="M482" s="75">
        <v>0</v>
      </c>
      <c r="N482" s="122">
        <f t="shared" si="92"/>
        <v>100</v>
      </c>
      <c r="O482" s="52"/>
      <c r="P482" s="53"/>
      <c r="Q482" s="52"/>
      <c r="T482" s="55"/>
    </row>
    <row r="483" spans="1:20" s="54" customFormat="1" ht="22.5" hidden="1" customHeight="1" outlineLevel="3" x14ac:dyDescent="0.25">
      <c r="A483" s="54" t="s">
        <v>688</v>
      </c>
      <c r="B483" s="70"/>
      <c r="C483" s="195" t="s">
        <v>246</v>
      </c>
      <c r="D483" s="88">
        <f t="shared" si="91"/>
        <v>35</v>
      </c>
      <c r="E483" s="125">
        <v>0</v>
      </c>
      <c r="F483" s="73">
        <v>0</v>
      </c>
      <c r="G483" s="74">
        <v>35</v>
      </c>
      <c r="H483" s="75">
        <v>0</v>
      </c>
      <c r="I483" s="72">
        <f t="shared" si="93"/>
        <v>35</v>
      </c>
      <c r="J483" s="73">
        <v>0</v>
      </c>
      <c r="K483" s="73">
        <v>0</v>
      </c>
      <c r="L483" s="74">
        <v>35</v>
      </c>
      <c r="M483" s="75">
        <v>0</v>
      </c>
      <c r="N483" s="122">
        <f t="shared" si="92"/>
        <v>100</v>
      </c>
      <c r="O483" s="52"/>
      <c r="P483" s="53"/>
      <c r="Q483" s="52"/>
      <c r="T483" s="55"/>
    </row>
    <row r="484" spans="1:20" s="54" customFormat="1" ht="25.5" hidden="1" customHeight="1" outlineLevel="3" x14ac:dyDescent="0.25">
      <c r="A484" s="54" t="s">
        <v>689</v>
      </c>
      <c r="B484" s="70"/>
      <c r="C484" s="195" t="s">
        <v>247</v>
      </c>
      <c r="D484" s="88">
        <f t="shared" si="91"/>
        <v>52</v>
      </c>
      <c r="E484" s="125">
        <v>0</v>
      </c>
      <c r="F484" s="73">
        <v>0</v>
      </c>
      <c r="G484" s="74">
        <v>52</v>
      </c>
      <c r="H484" s="75">
        <v>0</v>
      </c>
      <c r="I484" s="72">
        <f t="shared" si="93"/>
        <v>52</v>
      </c>
      <c r="J484" s="73">
        <v>0</v>
      </c>
      <c r="K484" s="73">
        <v>0</v>
      </c>
      <c r="L484" s="74">
        <v>52</v>
      </c>
      <c r="M484" s="75">
        <v>0</v>
      </c>
      <c r="N484" s="122">
        <f t="shared" si="92"/>
        <v>100</v>
      </c>
      <c r="O484" s="52"/>
      <c r="P484" s="53"/>
      <c r="Q484" s="52"/>
      <c r="T484" s="55"/>
    </row>
    <row r="485" spans="1:20" s="54" customFormat="1" ht="19.5" hidden="1" customHeight="1" outlineLevel="3" x14ac:dyDescent="0.25">
      <c r="A485" s="54" t="s">
        <v>690</v>
      </c>
      <c r="B485" s="70"/>
      <c r="C485" s="195" t="s">
        <v>248</v>
      </c>
      <c r="D485" s="88">
        <f t="shared" si="91"/>
        <v>45.54</v>
      </c>
      <c r="E485" s="125">
        <v>0</v>
      </c>
      <c r="F485" s="73">
        <v>0</v>
      </c>
      <c r="G485" s="219">
        <v>45.54</v>
      </c>
      <c r="H485" s="75">
        <v>0</v>
      </c>
      <c r="I485" s="72">
        <f t="shared" si="93"/>
        <v>45.54</v>
      </c>
      <c r="J485" s="73">
        <v>0</v>
      </c>
      <c r="K485" s="73">
        <v>0</v>
      </c>
      <c r="L485" s="74">
        <v>45.54</v>
      </c>
      <c r="M485" s="75">
        <v>0</v>
      </c>
      <c r="N485" s="122">
        <f t="shared" si="92"/>
        <v>100</v>
      </c>
      <c r="O485" s="52"/>
      <c r="P485" s="53"/>
      <c r="Q485" s="52"/>
      <c r="T485" s="55"/>
    </row>
    <row r="486" spans="1:20" s="54" customFormat="1" ht="19.5" hidden="1" customHeight="1" outlineLevel="3" x14ac:dyDescent="0.25">
      <c r="A486" s="54" t="s">
        <v>691</v>
      </c>
      <c r="B486" s="70"/>
      <c r="C486" s="195" t="s">
        <v>249</v>
      </c>
      <c r="D486" s="88">
        <f t="shared" si="91"/>
        <v>5.75</v>
      </c>
      <c r="E486" s="125">
        <v>0</v>
      </c>
      <c r="F486" s="73">
        <v>0</v>
      </c>
      <c r="G486" s="74">
        <v>5.75</v>
      </c>
      <c r="H486" s="75">
        <v>0</v>
      </c>
      <c r="I486" s="72">
        <f t="shared" si="93"/>
        <v>5.75</v>
      </c>
      <c r="J486" s="73">
        <v>0</v>
      </c>
      <c r="K486" s="73">
        <v>0</v>
      </c>
      <c r="L486" s="74">
        <v>5.75</v>
      </c>
      <c r="M486" s="75">
        <v>0</v>
      </c>
      <c r="N486" s="122">
        <f t="shared" si="92"/>
        <v>100</v>
      </c>
      <c r="O486" s="52"/>
      <c r="P486" s="53"/>
      <c r="Q486" s="52"/>
      <c r="T486" s="55"/>
    </row>
    <row r="487" spans="1:20" s="54" customFormat="1" ht="19.5" hidden="1" customHeight="1" outlineLevel="3" x14ac:dyDescent="0.25">
      <c r="A487" s="54" t="s">
        <v>692</v>
      </c>
      <c r="B487" s="70"/>
      <c r="C487" s="195" t="s">
        <v>250</v>
      </c>
      <c r="D487" s="88">
        <f t="shared" si="91"/>
        <v>5.25</v>
      </c>
      <c r="E487" s="125">
        <v>0</v>
      </c>
      <c r="F487" s="73">
        <v>0</v>
      </c>
      <c r="G487" s="219">
        <v>5.25</v>
      </c>
      <c r="H487" s="75">
        <v>0</v>
      </c>
      <c r="I487" s="72">
        <f t="shared" si="93"/>
        <v>5.25</v>
      </c>
      <c r="J487" s="73">
        <v>0</v>
      </c>
      <c r="K487" s="73">
        <v>0</v>
      </c>
      <c r="L487" s="74">
        <v>5.25</v>
      </c>
      <c r="M487" s="75">
        <v>0</v>
      </c>
      <c r="N487" s="122">
        <f t="shared" si="92"/>
        <v>100</v>
      </c>
      <c r="O487" s="52"/>
      <c r="P487" s="53"/>
      <c r="Q487" s="52"/>
      <c r="T487" s="55"/>
    </row>
    <row r="488" spans="1:20" s="54" customFormat="1" ht="19.5" hidden="1" customHeight="1" outlineLevel="3" x14ac:dyDescent="0.25">
      <c r="A488" s="54" t="s">
        <v>693</v>
      </c>
      <c r="B488" s="129"/>
      <c r="C488" s="195" t="s">
        <v>28</v>
      </c>
      <c r="D488" s="88">
        <f t="shared" si="91"/>
        <v>25.42</v>
      </c>
      <c r="E488" s="125">
        <v>0</v>
      </c>
      <c r="F488" s="73">
        <v>0</v>
      </c>
      <c r="G488" s="74">
        <v>25.42</v>
      </c>
      <c r="H488" s="75">
        <v>0</v>
      </c>
      <c r="I488" s="72">
        <f t="shared" si="93"/>
        <v>25.42</v>
      </c>
      <c r="J488" s="73">
        <v>0</v>
      </c>
      <c r="K488" s="73">
        <v>0</v>
      </c>
      <c r="L488" s="74">
        <v>25.42</v>
      </c>
      <c r="M488" s="75">
        <v>0</v>
      </c>
      <c r="N488" s="122">
        <f t="shared" si="92"/>
        <v>100</v>
      </c>
      <c r="O488" s="52"/>
      <c r="P488" s="53"/>
      <c r="Q488" s="52"/>
      <c r="T488" s="55"/>
    </row>
    <row r="489" spans="1:20" s="54" customFormat="1" ht="19.5" hidden="1" customHeight="1" outlineLevel="3" x14ac:dyDescent="0.25">
      <c r="A489" s="290" t="s">
        <v>694</v>
      </c>
      <c r="B489" s="70"/>
      <c r="C489" s="195" t="s">
        <v>251</v>
      </c>
      <c r="D489" s="88">
        <f t="shared" si="91"/>
        <v>46.5</v>
      </c>
      <c r="E489" s="125">
        <v>0</v>
      </c>
      <c r="F489" s="73">
        <v>0</v>
      </c>
      <c r="G489" s="74">
        <v>46.5</v>
      </c>
      <c r="H489" s="75">
        <v>0</v>
      </c>
      <c r="I489" s="72">
        <f t="shared" si="93"/>
        <v>46.5</v>
      </c>
      <c r="J489" s="73">
        <v>0</v>
      </c>
      <c r="K489" s="73">
        <v>0</v>
      </c>
      <c r="L489" s="74">
        <v>46.5</v>
      </c>
      <c r="M489" s="75">
        <v>0</v>
      </c>
      <c r="N489" s="122">
        <f t="shared" si="92"/>
        <v>100</v>
      </c>
      <c r="O489" s="52"/>
      <c r="P489" s="53"/>
      <c r="Q489" s="52"/>
      <c r="T489" s="55"/>
    </row>
    <row r="490" spans="1:20" s="54" customFormat="1" ht="19.5" hidden="1" customHeight="1" outlineLevel="3" x14ac:dyDescent="0.25">
      <c r="A490" s="54" t="s">
        <v>695</v>
      </c>
      <c r="B490" s="70"/>
      <c r="C490" s="195" t="s">
        <v>252</v>
      </c>
      <c r="D490" s="88">
        <f t="shared" si="91"/>
        <v>3.98</v>
      </c>
      <c r="E490" s="125">
        <v>0</v>
      </c>
      <c r="F490" s="73">
        <v>0</v>
      </c>
      <c r="G490" s="74">
        <v>3.98</v>
      </c>
      <c r="H490" s="75">
        <v>0</v>
      </c>
      <c r="I490" s="72">
        <f t="shared" si="93"/>
        <v>3.98</v>
      </c>
      <c r="J490" s="73">
        <v>0</v>
      </c>
      <c r="K490" s="73">
        <v>0</v>
      </c>
      <c r="L490" s="74">
        <v>3.98</v>
      </c>
      <c r="M490" s="75">
        <v>0</v>
      </c>
      <c r="N490" s="122">
        <f t="shared" si="92"/>
        <v>100</v>
      </c>
      <c r="O490" s="52"/>
      <c r="P490" s="53"/>
      <c r="Q490" s="52"/>
      <c r="T490" s="55"/>
    </row>
    <row r="491" spans="1:20" s="54" customFormat="1" ht="25.5" hidden="1" outlineLevel="3" x14ac:dyDescent="0.25">
      <c r="A491" s="54" t="s">
        <v>696</v>
      </c>
      <c r="B491" s="129"/>
      <c r="C491" s="195" t="s">
        <v>253</v>
      </c>
      <c r="D491" s="88">
        <f t="shared" si="91"/>
        <v>119.32</v>
      </c>
      <c r="E491" s="125">
        <v>0</v>
      </c>
      <c r="F491" s="73">
        <v>0</v>
      </c>
      <c r="G491" s="74">
        <v>119.32</v>
      </c>
      <c r="H491" s="75">
        <v>0</v>
      </c>
      <c r="I491" s="72">
        <f t="shared" si="93"/>
        <v>119.32</v>
      </c>
      <c r="J491" s="73">
        <v>0</v>
      </c>
      <c r="K491" s="73">
        <v>0</v>
      </c>
      <c r="L491" s="74">
        <v>119.32</v>
      </c>
      <c r="M491" s="75">
        <v>0</v>
      </c>
      <c r="N491" s="122">
        <f t="shared" si="92"/>
        <v>100</v>
      </c>
      <c r="O491" s="52"/>
      <c r="P491" s="53"/>
      <c r="Q491" s="52"/>
      <c r="T491" s="55"/>
    </row>
    <row r="492" spans="1:20" s="54" customFormat="1" ht="31.5" hidden="1" customHeight="1" outlineLevel="4" x14ac:dyDescent="0.25">
      <c r="A492" s="54" t="s">
        <v>697</v>
      </c>
      <c r="B492" s="70"/>
      <c r="C492" s="195" t="s">
        <v>193</v>
      </c>
      <c r="D492" s="88">
        <f t="shared" si="91"/>
        <v>248.63</v>
      </c>
      <c r="E492" s="125">
        <v>0</v>
      </c>
      <c r="F492" s="74">
        <v>216.3</v>
      </c>
      <c r="G492" s="74">
        <v>32.33</v>
      </c>
      <c r="H492" s="75">
        <v>0</v>
      </c>
      <c r="I492" s="72">
        <f t="shared" si="93"/>
        <v>248.63</v>
      </c>
      <c r="J492" s="73">
        <v>0</v>
      </c>
      <c r="K492" s="74">
        <v>216.3</v>
      </c>
      <c r="L492" s="74">
        <v>32.33</v>
      </c>
      <c r="M492" s="75">
        <v>0</v>
      </c>
      <c r="N492" s="122">
        <f t="shared" si="92"/>
        <v>100</v>
      </c>
      <c r="O492" s="52"/>
      <c r="P492" s="53"/>
      <c r="Q492" s="52"/>
      <c r="T492" s="55"/>
    </row>
    <row r="493" spans="1:20" s="54" customFormat="1" ht="31.5" hidden="1" customHeight="1" outlineLevel="4" x14ac:dyDescent="0.25">
      <c r="A493" s="54" t="s">
        <v>698</v>
      </c>
      <c r="B493" s="178"/>
      <c r="C493" s="195" t="s">
        <v>313</v>
      </c>
      <c r="D493" s="88">
        <f t="shared" si="91"/>
        <v>30.3</v>
      </c>
      <c r="E493" s="125">
        <v>0</v>
      </c>
      <c r="F493" s="74">
        <v>0</v>
      </c>
      <c r="G493" s="74">
        <v>30.3</v>
      </c>
      <c r="H493" s="75">
        <v>0</v>
      </c>
      <c r="I493" s="72">
        <f t="shared" si="93"/>
        <v>30.3</v>
      </c>
      <c r="J493" s="73">
        <v>0</v>
      </c>
      <c r="K493" s="74">
        <v>0</v>
      </c>
      <c r="L493" s="74">
        <v>30.3</v>
      </c>
      <c r="M493" s="75">
        <v>0</v>
      </c>
      <c r="N493" s="226" t="s">
        <v>25</v>
      </c>
      <c r="O493" s="52"/>
      <c r="P493" s="53"/>
      <c r="Q493" s="52"/>
      <c r="T493" s="55"/>
    </row>
    <row r="494" spans="1:20" s="54" customFormat="1" ht="36.75" hidden="1" customHeight="1" outlineLevel="2" x14ac:dyDescent="0.25">
      <c r="A494" s="54" t="s">
        <v>527</v>
      </c>
      <c r="B494" s="390" t="s">
        <v>314</v>
      </c>
      <c r="C494" s="391"/>
      <c r="D494" s="88">
        <f t="shared" si="91"/>
        <v>830.1</v>
      </c>
      <c r="E494" s="123">
        <v>0</v>
      </c>
      <c r="F494" s="120">
        <v>0</v>
      </c>
      <c r="G494" s="120">
        <v>830.1</v>
      </c>
      <c r="H494" s="102">
        <v>0</v>
      </c>
      <c r="I494" s="72">
        <f t="shared" si="93"/>
        <v>830.1</v>
      </c>
      <c r="J494" s="100">
        <v>0</v>
      </c>
      <c r="K494" s="120">
        <v>0</v>
      </c>
      <c r="L494" s="120">
        <v>830.1</v>
      </c>
      <c r="M494" s="102">
        <v>0</v>
      </c>
      <c r="N494" s="122">
        <f t="shared" si="92"/>
        <v>100</v>
      </c>
      <c r="O494" s="52"/>
      <c r="P494" s="53"/>
      <c r="Q494" s="52"/>
      <c r="T494" s="55"/>
    </row>
    <row r="495" spans="1:20" s="54" customFormat="1" ht="26.25" hidden="1" customHeight="1" outlineLevel="3" x14ac:dyDescent="0.25">
      <c r="A495" s="54" t="s">
        <v>528</v>
      </c>
      <c r="B495" s="70"/>
      <c r="C495" s="195" t="s">
        <v>152</v>
      </c>
      <c r="D495" s="88">
        <f t="shared" si="91"/>
        <v>331.69</v>
      </c>
      <c r="E495" s="125">
        <v>0</v>
      </c>
      <c r="F495" s="74">
        <v>164.79</v>
      </c>
      <c r="G495" s="74">
        <v>166.9</v>
      </c>
      <c r="H495" s="75">
        <v>0</v>
      </c>
      <c r="I495" s="72">
        <f t="shared" si="93"/>
        <v>331.69</v>
      </c>
      <c r="J495" s="73">
        <v>0</v>
      </c>
      <c r="K495" s="74">
        <v>164.79</v>
      </c>
      <c r="L495" s="74">
        <v>166.9</v>
      </c>
      <c r="M495" s="75">
        <v>0</v>
      </c>
      <c r="N495" s="122">
        <f t="shared" si="92"/>
        <v>100</v>
      </c>
      <c r="O495" s="52"/>
      <c r="P495" s="53"/>
      <c r="Q495" s="52"/>
      <c r="T495" s="55"/>
    </row>
    <row r="496" spans="1:20" s="96" customFormat="1" ht="39.75" hidden="1" customHeight="1" outlineLevel="3" x14ac:dyDescent="0.25">
      <c r="A496" s="96" t="s">
        <v>514</v>
      </c>
      <c r="B496" s="135"/>
      <c r="C496" s="220" t="s">
        <v>315</v>
      </c>
      <c r="D496" s="47">
        <f t="shared" ref="D496:M496" si="94">D497+D498</f>
        <v>33944.11</v>
      </c>
      <c r="E496" s="221">
        <f t="shared" si="94"/>
        <v>0</v>
      </c>
      <c r="F496" s="216">
        <f t="shared" si="94"/>
        <v>3011.74</v>
      </c>
      <c r="G496" s="216">
        <f t="shared" si="94"/>
        <v>30932.37</v>
      </c>
      <c r="H496" s="91">
        <f t="shared" si="94"/>
        <v>0</v>
      </c>
      <c r="I496" s="215">
        <f t="shared" si="94"/>
        <v>33944.11</v>
      </c>
      <c r="J496" s="90">
        <f t="shared" si="94"/>
        <v>0</v>
      </c>
      <c r="K496" s="216">
        <f t="shared" si="94"/>
        <v>3011.74</v>
      </c>
      <c r="L496" s="216">
        <f t="shared" si="94"/>
        <v>30932.37</v>
      </c>
      <c r="M496" s="91">
        <f t="shared" si="94"/>
        <v>0</v>
      </c>
      <c r="N496" s="228"/>
      <c r="O496" s="94"/>
      <c r="P496" s="95"/>
      <c r="Q496" s="94"/>
      <c r="T496" s="97"/>
    </row>
    <row r="497" spans="1:22" s="54" customFormat="1" ht="26.25" hidden="1" customHeight="1" outlineLevel="4" x14ac:dyDescent="0.25">
      <c r="A497" s="54" t="s">
        <v>515</v>
      </c>
      <c r="B497" s="70"/>
      <c r="C497" s="222" t="s">
        <v>316</v>
      </c>
      <c r="D497" s="88">
        <f>E497+F497+G497+H497</f>
        <v>27882.19</v>
      </c>
      <c r="E497" s="125">
        <v>0</v>
      </c>
      <c r="F497" s="74">
        <v>0</v>
      </c>
      <c r="G497" s="74">
        <v>27882.19</v>
      </c>
      <c r="H497" s="75">
        <v>0</v>
      </c>
      <c r="I497" s="72">
        <f>J497+K497+L497+M497</f>
        <v>27882.19</v>
      </c>
      <c r="J497" s="73">
        <v>0</v>
      </c>
      <c r="K497" s="74">
        <v>0</v>
      </c>
      <c r="L497" s="74">
        <v>27882.19</v>
      </c>
      <c r="M497" s="75">
        <v>0</v>
      </c>
      <c r="N497" s="122">
        <f t="shared" si="92"/>
        <v>100</v>
      </c>
      <c r="O497" s="52"/>
      <c r="P497" s="53"/>
      <c r="Q497" s="52"/>
      <c r="T497" s="55"/>
    </row>
    <row r="498" spans="1:22" s="54" customFormat="1" ht="26.25" hidden="1" customHeight="1" outlineLevel="4" x14ac:dyDescent="0.25">
      <c r="A498" s="54" t="s">
        <v>550</v>
      </c>
      <c r="B498" s="70"/>
      <c r="C498" s="223" t="s">
        <v>29</v>
      </c>
      <c r="D498" s="88">
        <f>E498+F498+G498+H498</f>
        <v>6061.92</v>
      </c>
      <c r="E498" s="125">
        <v>0</v>
      </c>
      <c r="F498" s="74">
        <v>3011.74</v>
      </c>
      <c r="G498" s="74">
        <v>3050.18</v>
      </c>
      <c r="H498" s="75">
        <v>0</v>
      </c>
      <c r="I498" s="72">
        <f>J498+K498+L498+M498</f>
        <v>6061.92</v>
      </c>
      <c r="J498" s="73">
        <v>0</v>
      </c>
      <c r="K498" s="74">
        <v>3011.74</v>
      </c>
      <c r="L498" s="74">
        <v>3050.18</v>
      </c>
      <c r="M498" s="75">
        <v>0</v>
      </c>
      <c r="N498" s="122">
        <f t="shared" si="92"/>
        <v>100</v>
      </c>
      <c r="O498" s="52"/>
      <c r="P498" s="53"/>
      <c r="Q498" s="52"/>
      <c r="T498" s="55"/>
    </row>
    <row r="499" spans="1:22" s="54" customFormat="1" ht="56.25" customHeight="1" collapsed="1" x14ac:dyDescent="0.25">
      <c r="A499" s="54">
        <v>10</v>
      </c>
      <c r="B499" s="388" t="s">
        <v>143</v>
      </c>
      <c r="C499" s="389"/>
      <c r="D499" s="47">
        <f t="shared" ref="D499:M499" si="95">D500+D507</f>
        <v>14449.47</v>
      </c>
      <c r="E499" s="134">
        <f t="shared" si="95"/>
        <v>0</v>
      </c>
      <c r="F499" s="48">
        <f t="shared" si="95"/>
        <v>6503</v>
      </c>
      <c r="G499" s="48">
        <f t="shared" si="95"/>
        <v>7946.47</v>
      </c>
      <c r="H499" s="50">
        <f t="shared" si="95"/>
        <v>0</v>
      </c>
      <c r="I499" s="72">
        <f t="shared" si="95"/>
        <v>14449.47</v>
      </c>
      <c r="J499" s="49">
        <f t="shared" si="95"/>
        <v>0</v>
      </c>
      <c r="K499" s="48">
        <f t="shared" si="95"/>
        <v>6503</v>
      </c>
      <c r="L499" s="48">
        <f t="shared" si="95"/>
        <v>7946.47</v>
      </c>
      <c r="M499" s="50">
        <f t="shared" si="95"/>
        <v>0</v>
      </c>
      <c r="N499" s="51">
        <f t="shared" si="92"/>
        <v>100</v>
      </c>
      <c r="O499" s="52"/>
      <c r="P499" s="53"/>
      <c r="Q499" s="52"/>
      <c r="T499" s="55"/>
      <c r="U499" s="111"/>
    </row>
    <row r="500" spans="1:22" s="260" customFormat="1" ht="39.75" hidden="1" customHeight="1" outlineLevel="2" x14ac:dyDescent="0.25">
      <c r="A500" s="260" t="s">
        <v>635</v>
      </c>
      <c r="B500" s="396" t="s">
        <v>289</v>
      </c>
      <c r="C500" s="397"/>
      <c r="D500" s="349">
        <f>E500+F500+G500+H500</f>
        <v>13703</v>
      </c>
      <c r="E500" s="350">
        <f>E501+E502+E503+E504+E505+E506+E506</f>
        <v>0</v>
      </c>
      <c r="F500" s="350">
        <f>F501+F502+F503+F504+F505+F506</f>
        <v>6503</v>
      </c>
      <c r="G500" s="351">
        <v>7200</v>
      </c>
      <c r="H500" s="355">
        <v>0</v>
      </c>
      <c r="I500" s="349">
        <f>J500+K500+L500+M500</f>
        <v>13703</v>
      </c>
      <c r="J500" s="350">
        <v>0</v>
      </c>
      <c r="K500" s="350">
        <v>6503</v>
      </c>
      <c r="L500" s="351">
        <v>7200</v>
      </c>
      <c r="M500" s="355">
        <v>0</v>
      </c>
      <c r="N500" s="353">
        <f t="shared" ref="N500" si="96">I500/D500*100</f>
        <v>100</v>
      </c>
      <c r="O500" s="258"/>
      <c r="P500" s="259"/>
      <c r="Q500" s="258"/>
    </row>
    <row r="501" spans="1:22" s="54" customFormat="1" ht="39.75" hidden="1" customHeight="1" outlineLevel="2" x14ac:dyDescent="0.25">
      <c r="A501" s="54" t="s">
        <v>609</v>
      </c>
      <c r="B501" s="394" t="s">
        <v>144</v>
      </c>
      <c r="C501" s="395"/>
      <c r="D501" s="88">
        <f>E501+F501+G501</f>
        <v>6083.93</v>
      </c>
      <c r="E501" s="100">
        <v>0</v>
      </c>
      <c r="F501" s="100">
        <v>0</v>
      </c>
      <c r="G501" s="120">
        <v>6083.93</v>
      </c>
      <c r="H501" s="102">
        <v>0</v>
      </c>
      <c r="I501" s="88">
        <f>J501+K501+L501</f>
        <v>6081.93</v>
      </c>
      <c r="J501" s="100">
        <v>0</v>
      </c>
      <c r="K501" s="100">
        <v>0</v>
      </c>
      <c r="L501" s="120">
        <v>6081.93</v>
      </c>
      <c r="M501" s="102">
        <v>0</v>
      </c>
      <c r="N501" s="122">
        <f t="shared" si="92"/>
        <v>99.967126511974996</v>
      </c>
      <c r="O501" s="52"/>
      <c r="P501" s="53"/>
      <c r="Q501" s="52"/>
    </row>
    <row r="502" spans="1:22" s="116" customFormat="1" ht="39.75" hidden="1" customHeight="1" outlineLevel="3" x14ac:dyDescent="0.25">
      <c r="A502" s="116" t="s">
        <v>636</v>
      </c>
      <c r="B502" s="70"/>
      <c r="C502" s="155" t="s">
        <v>146</v>
      </c>
      <c r="D502" s="72">
        <v>188.67</v>
      </c>
      <c r="E502" s="73">
        <v>0</v>
      </c>
      <c r="F502" s="73">
        <v>0</v>
      </c>
      <c r="G502" s="112">
        <v>188.67</v>
      </c>
      <c r="H502" s="75">
        <v>0</v>
      </c>
      <c r="I502" s="72">
        <v>188.67</v>
      </c>
      <c r="J502" s="73">
        <v>0</v>
      </c>
      <c r="K502" s="73">
        <v>0</v>
      </c>
      <c r="L502" s="73">
        <v>188.67</v>
      </c>
      <c r="M502" s="75">
        <v>0</v>
      </c>
      <c r="N502" s="76">
        <f t="shared" si="92"/>
        <v>100</v>
      </c>
      <c r="O502" s="114"/>
      <c r="P502" s="115"/>
      <c r="Q502" s="114"/>
    </row>
    <row r="503" spans="1:22" s="116" customFormat="1" ht="36.75" hidden="1" customHeight="1" outlineLevel="3" x14ac:dyDescent="0.25">
      <c r="A503" s="116" t="s">
        <v>687</v>
      </c>
      <c r="B503" s="70"/>
      <c r="C503" s="155" t="s">
        <v>147</v>
      </c>
      <c r="D503" s="72">
        <v>644.4</v>
      </c>
      <c r="E503" s="73">
        <v>0</v>
      </c>
      <c r="F503" s="73">
        <v>0</v>
      </c>
      <c r="G503" s="112">
        <v>644.4</v>
      </c>
      <c r="H503" s="75">
        <v>0</v>
      </c>
      <c r="I503" s="72">
        <v>644.4</v>
      </c>
      <c r="J503" s="73">
        <v>0</v>
      </c>
      <c r="K503" s="73">
        <v>0</v>
      </c>
      <c r="L503" s="73">
        <v>644.4</v>
      </c>
      <c r="M503" s="75">
        <v>0</v>
      </c>
      <c r="N503" s="76">
        <f t="shared" si="92"/>
        <v>100</v>
      </c>
      <c r="O503" s="114"/>
      <c r="P503" s="115"/>
      <c r="Q503" s="114"/>
    </row>
    <row r="504" spans="1:22" s="116" customFormat="1" ht="33.75" hidden="1" customHeight="1" outlineLevel="3" x14ac:dyDescent="0.25">
      <c r="A504" s="116" t="s">
        <v>699</v>
      </c>
      <c r="B504" s="70"/>
      <c r="C504" s="155" t="s">
        <v>148</v>
      </c>
      <c r="D504" s="72">
        <v>239.6</v>
      </c>
      <c r="E504" s="73">
        <v>0</v>
      </c>
      <c r="F504" s="73">
        <v>0</v>
      </c>
      <c r="G504" s="112">
        <v>239.6</v>
      </c>
      <c r="H504" s="75">
        <v>0</v>
      </c>
      <c r="I504" s="72">
        <v>239.6</v>
      </c>
      <c r="J504" s="73">
        <v>0</v>
      </c>
      <c r="K504" s="73">
        <v>0</v>
      </c>
      <c r="L504" s="73">
        <v>239.6</v>
      </c>
      <c r="M504" s="75">
        <v>0</v>
      </c>
      <c r="N504" s="76">
        <f t="shared" si="92"/>
        <v>100</v>
      </c>
      <c r="O504" s="114"/>
      <c r="P504" s="115"/>
      <c r="Q504" s="114"/>
    </row>
    <row r="505" spans="1:22" s="116" customFormat="1" ht="27.75" hidden="1" customHeight="1" outlineLevel="3" x14ac:dyDescent="0.25">
      <c r="A505" s="116" t="s">
        <v>700</v>
      </c>
      <c r="B505" s="70"/>
      <c r="C505" s="155" t="s">
        <v>149</v>
      </c>
      <c r="D505" s="72">
        <v>45.4</v>
      </c>
      <c r="E505" s="73">
        <v>0</v>
      </c>
      <c r="F505" s="73">
        <v>0</v>
      </c>
      <c r="G505" s="112">
        <v>45.4</v>
      </c>
      <c r="H505" s="75">
        <v>0</v>
      </c>
      <c r="I505" s="72">
        <v>45.4</v>
      </c>
      <c r="J505" s="73">
        <v>0</v>
      </c>
      <c r="K505" s="73">
        <v>0</v>
      </c>
      <c r="L505" s="73">
        <v>45.4</v>
      </c>
      <c r="M505" s="75">
        <v>0</v>
      </c>
      <c r="N505" s="76">
        <f t="shared" si="92"/>
        <v>100</v>
      </c>
      <c r="O505" s="114"/>
      <c r="P505" s="115"/>
      <c r="Q505" s="114"/>
    </row>
    <row r="506" spans="1:22" s="54" customFormat="1" ht="42.75" hidden="1" customHeight="1" outlineLevel="2" x14ac:dyDescent="0.25">
      <c r="A506" s="54" t="s">
        <v>517</v>
      </c>
      <c r="B506" s="376" t="s">
        <v>145</v>
      </c>
      <c r="C506" s="377"/>
      <c r="D506" s="88">
        <v>6503</v>
      </c>
      <c r="E506" s="100">
        <v>0</v>
      </c>
      <c r="F506" s="99">
        <v>6503</v>
      </c>
      <c r="G506" s="100">
        <v>0</v>
      </c>
      <c r="H506" s="102">
        <v>0</v>
      </c>
      <c r="I506" s="88">
        <v>6503</v>
      </c>
      <c r="J506" s="100">
        <v>0</v>
      </c>
      <c r="K506" s="100">
        <v>0</v>
      </c>
      <c r="L506" s="100">
        <v>6503</v>
      </c>
      <c r="M506" s="102">
        <v>0</v>
      </c>
      <c r="N506" s="122">
        <f t="shared" si="92"/>
        <v>100</v>
      </c>
      <c r="O506" s="52"/>
      <c r="P506" s="53"/>
      <c r="Q506" s="52"/>
    </row>
    <row r="507" spans="1:22" s="260" customFormat="1" ht="29.25" hidden="1" customHeight="1" outlineLevel="2" x14ac:dyDescent="0.25">
      <c r="A507" s="260" t="s">
        <v>630</v>
      </c>
      <c r="B507" s="420" t="s">
        <v>285</v>
      </c>
      <c r="C507" s="421"/>
      <c r="D507" s="349">
        <f>D508+D509+D510</f>
        <v>746.47</v>
      </c>
      <c r="E507" s="350">
        <v>0</v>
      </c>
      <c r="F507" s="350">
        <v>0</v>
      </c>
      <c r="G507" s="354">
        <f>G508+G509+G510</f>
        <v>746.47</v>
      </c>
      <c r="H507" s="355">
        <v>0</v>
      </c>
      <c r="I507" s="349">
        <f>I508+I509+I510</f>
        <v>746.47</v>
      </c>
      <c r="J507" s="350">
        <v>0</v>
      </c>
      <c r="K507" s="350">
        <v>0</v>
      </c>
      <c r="L507" s="350">
        <f>L508+L509+L510</f>
        <v>746.47</v>
      </c>
      <c r="M507" s="355">
        <v>0</v>
      </c>
      <c r="N507" s="353" t="s">
        <v>25</v>
      </c>
      <c r="O507" s="258"/>
      <c r="P507" s="259"/>
      <c r="Q507" s="258"/>
    </row>
    <row r="508" spans="1:22" s="54" customFormat="1" ht="23.25" hidden="1" customHeight="1" outlineLevel="2" x14ac:dyDescent="0.25">
      <c r="A508" s="54" t="s">
        <v>526</v>
      </c>
      <c r="B508" s="392" t="s">
        <v>286</v>
      </c>
      <c r="C508" s="393"/>
      <c r="D508" s="88">
        <v>35.49</v>
      </c>
      <c r="E508" s="100">
        <v>0</v>
      </c>
      <c r="F508" s="100">
        <v>0</v>
      </c>
      <c r="G508" s="99">
        <v>35.49</v>
      </c>
      <c r="H508" s="102">
        <v>0</v>
      </c>
      <c r="I508" s="88">
        <v>35.49</v>
      </c>
      <c r="J508" s="100">
        <v>0</v>
      </c>
      <c r="K508" s="100">
        <v>0</v>
      </c>
      <c r="L508" s="99">
        <v>35.49</v>
      </c>
      <c r="M508" s="224">
        <v>0</v>
      </c>
      <c r="N508" s="122">
        <f t="shared" si="92"/>
        <v>100</v>
      </c>
      <c r="O508" s="52"/>
      <c r="P508" s="53"/>
      <c r="Q508" s="52"/>
    </row>
    <row r="509" spans="1:22" s="54" customFormat="1" ht="23.25" hidden="1" customHeight="1" outlineLevel="3" x14ac:dyDescent="0.25">
      <c r="A509" s="54" t="s">
        <v>631</v>
      </c>
      <c r="B509" s="144"/>
      <c r="C509" s="225" t="s">
        <v>287</v>
      </c>
      <c r="D509" s="88">
        <v>687.64</v>
      </c>
      <c r="E509" s="100">
        <v>0</v>
      </c>
      <c r="F509" s="100">
        <v>0</v>
      </c>
      <c r="G509" s="99">
        <v>687.64</v>
      </c>
      <c r="H509" s="102">
        <v>0</v>
      </c>
      <c r="I509" s="88">
        <v>687.64</v>
      </c>
      <c r="J509" s="100">
        <v>0</v>
      </c>
      <c r="K509" s="100">
        <v>0</v>
      </c>
      <c r="L509" s="100">
        <v>687.64</v>
      </c>
      <c r="M509" s="224">
        <v>0</v>
      </c>
      <c r="N509" s="122">
        <f t="shared" si="92"/>
        <v>100</v>
      </c>
      <c r="O509" s="52"/>
      <c r="P509" s="53"/>
      <c r="Q509" s="52"/>
    </row>
    <row r="510" spans="1:22" s="54" customFormat="1" ht="23.25" hidden="1" customHeight="1" outlineLevel="3" x14ac:dyDescent="0.25">
      <c r="A510" s="54" t="s">
        <v>632</v>
      </c>
      <c r="B510" s="144"/>
      <c r="C510" s="225" t="s">
        <v>288</v>
      </c>
      <c r="D510" s="88">
        <v>23.34</v>
      </c>
      <c r="E510" s="100">
        <v>0</v>
      </c>
      <c r="F510" s="100">
        <v>0</v>
      </c>
      <c r="G510" s="99">
        <v>23.34</v>
      </c>
      <c r="H510" s="102">
        <v>0</v>
      </c>
      <c r="I510" s="88">
        <v>23.34</v>
      </c>
      <c r="J510" s="100">
        <v>0</v>
      </c>
      <c r="K510" s="100">
        <v>0</v>
      </c>
      <c r="L510" s="100">
        <v>23.34</v>
      </c>
      <c r="M510" s="224">
        <v>0</v>
      </c>
      <c r="N510" s="122" t="s">
        <v>25</v>
      </c>
      <c r="O510" s="52"/>
      <c r="P510" s="53"/>
      <c r="Q510" s="52"/>
    </row>
    <row r="511" spans="1:22" ht="15.75" thickBot="1" x14ac:dyDescent="0.3">
      <c r="B511" s="387"/>
      <c r="C511" s="387"/>
      <c r="D511" s="28">
        <f>E511+F511+G511+H511</f>
        <v>2208153.2799999998</v>
      </c>
      <c r="E511" s="29">
        <f>E7+E26+E35+E45+E77+E155+E177+E463+E468+E499</f>
        <v>95721.89</v>
      </c>
      <c r="F511" s="29">
        <f>F7+F26+F35+F45+F77+F155+F177+F463+F468+F499</f>
        <v>1245965.6700000002</v>
      </c>
      <c r="G511" s="29">
        <f>G7+G26+G35+G45+G77+G155+G177+G463+G468+G499</f>
        <v>866377.5399999998</v>
      </c>
      <c r="H511" s="29">
        <f>-H7+H26+H35+H45+H77+H155+H177+H463+H468+H499</f>
        <v>88.18</v>
      </c>
      <c r="I511" s="28">
        <f>I499+I468+I463+I177+I155+I77+I45+I35+I26+I7</f>
        <v>2197971.84</v>
      </c>
      <c r="J511" s="29">
        <f>J7+J26+J35+J45+J77+J155+J177+J463+J468+J499</f>
        <v>95721.89</v>
      </c>
      <c r="K511" s="29">
        <f>K7+K26+K35+K45+K77+K155+K177+K463+K468+K499</f>
        <v>1243159.5399999998</v>
      </c>
      <c r="L511" s="29">
        <f>L7+L26+L35+L45+L77+L155+L177+L463+L468+L499</f>
        <v>859002.23000000021</v>
      </c>
      <c r="M511" s="29">
        <f>M7+M26+M35+M45+M77+M155+M177+M463+M468+M499</f>
        <v>88.18</v>
      </c>
      <c r="N511" s="1">
        <f>I511/D511*100</f>
        <v>99.538916066551323</v>
      </c>
      <c r="O511" s="27"/>
      <c r="P511" s="27"/>
      <c r="Q511" s="22"/>
      <c r="T511" s="18"/>
      <c r="U511" s="18"/>
      <c r="V511" s="18"/>
    </row>
    <row r="512" spans="1:22" x14ac:dyDescent="0.25">
      <c r="L512" s="111"/>
      <c r="T512" s="18"/>
      <c r="U512" s="18"/>
      <c r="V512" s="18"/>
    </row>
    <row r="513" spans="5:22" x14ac:dyDescent="0.25">
      <c r="E513" s="8"/>
      <c r="T513" s="18"/>
      <c r="U513" s="18"/>
      <c r="V513" s="18"/>
    </row>
    <row r="514" spans="5:22" x14ac:dyDescent="0.25">
      <c r="J514" s="8"/>
      <c r="K514" s="8"/>
      <c r="L514" s="8"/>
      <c r="M514" s="8"/>
      <c r="T514" s="18"/>
      <c r="U514" s="18"/>
      <c r="V514" s="18"/>
    </row>
    <row r="515" spans="5:22" x14ac:dyDescent="0.25">
      <c r="T515" s="18"/>
      <c r="U515" s="18"/>
      <c r="V515" s="18"/>
    </row>
    <row r="516" spans="5:22" x14ac:dyDescent="0.25">
      <c r="T516" s="18"/>
      <c r="U516" s="18"/>
      <c r="V516" s="18"/>
    </row>
    <row r="517" spans="5:22" x14ac:dyDescent="0.25">
      <c r="T517" s="18"/>
      <c r="U517" s="18"/>
      <c r="V517" s="18"/>
    </row>
    <row r="518" spans="5:22" x14ac:dyDescent="0.25">
      <c r="T518" s="18"/>
      <c r="U518" s="18"/>
      <c r="V518" s="18"/>
    </row>
  </sheetData>
  <sheetProtection formatCells="0" formatColumns="0" formatRows="0" insertRows="0" deleteRows="0" selectLockedCells="1"/>
  <mergeCells count="163">
    <mergeCell ref="B233:C233"/>
    <mergeCell ref="B237:C237"/>
    <mergeCell ref="B243:C243"/>
    <mergeCell ref="B275:C275"/>
    <mergeCell ref="B285:C285"/>
    <mergeCell ref="B290:C290"/>
    <mergeCell ref="B241:C241"/>
    <mergeCell ref="B249:C249"/>
    <mergeCell ref="B310:C310"/>
    <mergeCell ref="B418:C418"/>
    <mergeCell ref="B395:C395"/>
    <mergeCell ref="B300:C300"/>
    <mergeCell ref="B366:C366"/>
    <mergeCell ref="B370:C370"/>
    <mergeCell ref="B306:C306"/>
    <mergeCell ref="B385:C385"/>
    <mergeCell ref="B299:C299"/>
    <mergeCell ref="B334:C334"/>
    <mergeCell ref="B344:C344"/>
    <mergeCell ref="B352:C352"/>
    <mergeCell ref="B359:C359"/>
    <mergeCell ref="B374:C374"/>
    <mergeCell ref="B192:C192"/>
    <mergeCell ref="B204:C204"/>
    <mergeCell ref="B170:C170"/>
    <mergeCell ref="B179:C179"/>
    <mergeCell ref="B180:C180"/>
    <mergeCell ref="B175:C175"/>
    <mergeCell ref="B195:C195"/>
    <mergeCell ref="B171:C171"/>
    <mergeCell ref="B459:C459"/>
    <mergeCell ref="B457:C457"/>
    <mergeCell ref="B291:C291"/>
    <mergeCell ref="B292:C292"/>
    <mergeCell ref="B444:C444"/>
    <mergeCell ref="B379:C379"/>
    <mergeCell ref="B423:C423"/>
    <mergeCell ref="B439:C439"/>
    <mergeCell ref="B394:C394"/>
    <mergeCell ref="B419:C419"/>
    <mergeCell ref="B421:C421"/>
    <mergeCell ref="B422:C422"/>
    <mergeCell ref="B386:C386"/>
    <mergeCell ref="B388:C388"/>
    <mergeCell ref="B415:C415"/>
    <mergeCell ref="B417:C417"/>
    <mergeCell ref="B54:C54"/>
    <mergeCell ref="B172:C172"/>
    <mergeCell ref="B173:C173"/>
    <mergeCell ref="B174:C174"/>
    <mergeCell ref="B178:C178"/>
    <mergeCell ref="B159:C159"/>
    <mergeCell ref="B160:C160"/>
    <mergeCell ref="B161:C161"/>
    <mergeCell ref="B162:C162"/>
    <mergeCell ref="B163:C163"/>
    <mergeCell ref="B154:C154"/>
    <mergeCell ref="B155:C155"/>
    <mergeCell ref="B157:C157"/>
    <mergeCell ref="B158:C158"/>
    <mergeCell ref="B153:C153"/>
    <mergeCell ref="B156:C156"/>
    <mergeCell ref="B146:C146"/>
    <mergeCell ref="B147:C147"/>
    <mergeCell ref="B150:C150"/>
    <mergeCell ref="B151:C151"/>
    <mergeCell ref="B152:C152"/>
    <mergeCell ref="B58:C58"/>
    <mergeCell ref="B138:C138"/>
    <mergeCell ref="B177:C177"/>
    <mergeCell ref="B35:C35"/>
    <mergeCell ref="B36:C36"/>
    <mergeCell ref="B41:C41"/>
    <mergeCell ref="B129:C129"/>
    <mergeCell ref="B130:C130"/>
    <mergeCell ref="B166:C166"/>
    <mergeCell ref="B167:C167"/>
    <mergeCell ref="B168:C168"/>
    <mergeCell ref="B42:C42"/>
    <mergeCell ref="B43:C43"/>
    <mergeCell ref="B44:C44"/>
    <mergeCell ref="B67:C67"/>
    <mergeCell ref="B72:C72"/>
    <mergeCell ref="B75:C75"/>
    <mergeCell ref="B76:C76"/>
    <mergeCell ref="B73:C73"/>
    <mergeCell ref="B59:C59"/>
    <mergeCell ref="B60:C60"/>
    <mergeCell ref="B62:C62"/>
    <mergeCell ref="B66:C66"/>
    <mergeCell ref="B164:C164"/>
    <mergeCell ref="B165:C165"/>
    <mergeCell ref="B45:C45"/>
    <mergeCell ref="B46:C46"/>
    <mergeCell ref="B26:C26"/>
    <mergeCell ref="B27:C27"/>
    <mergeCell ref="B28:C28"/>
    <mergeCell ref="B34:C34"/>
    <mergeCell ref="B7:C7"/>
    <mergeCell ref="B8:C8"/>
    <mergeCell ref="B19:C19"/>
    <mergeCell ref="B21:C21"/>
    <mergeCell ref="B24:C24"/>
    <mergeCell ref="B22:C22"/>
    <mergeCell ref="N4:N6"/>
    <mergeCell ref="B1:N1"/>
    <mergeCell ref="B2:N2"/>
    <mergeCell ref="D4:H4"/>
    <mergeCell ref="D5:H5"/>
    <mergeCell ref="B4:C6"/>
    <mergeCell ref="I4:M4"/>
    <mergeCell ref="I5:M5"/>
    <mergeCell ref="B507:C507"/>
    <mergeCell ref="B463:C463"/>
    <mergeCell ref="B462:C462"/>
    <mergeCell ref="B294:C294"/>
    <mergeCell ref="B464:C464"/>
    <mergeCell ref="B461:C461"/>
    <mergeCell ref="B445:C445"/>
    <mergeCell ref="B460:C460"/>
    <mergeCell ref="B141:C141"/>
    <mergeCell ref="B145:C145"/>
    <mergeCell ref="B78:C78"/>
    <mergeCell ref="B79:C79"/>
    <mergeCell ref="B111:C111"/>
    <mergeCell ref="B118:C118"/>
    <mergeCell ref="B169:C169"/>
    <mergeCell ref="B77:C77"/>
    <mergeCell ref="B511:C511"/>
    <mergeCell ref="B470:C470"/>
    <mergeCell ref="B468:C468"/>
    <mergeCell ref="B473:C473"/>
    <mergeCell ref="B494:C494"/>
    <mergeCell ref="B508:C508"/>
    <mergeCell ref="B499:C499"/>
    <mergeCell ref="B501:C501"/>
    <mergeCell ref="B506:C506"/>
    <mergeCell ref="B500:C500"/>
    <mergeCell ref="B469:C469"/>
    <mergeCell ref="B218:C218"/>
    <mergeCell ref="B215:C215"/>
    <mergeCell ref="B222:C222"/>
    <mergeCell ref="B446:C446"/>
    <mergeCell ref="B458:C458"/>
    <mergeCell ref="B392:C392"/>
    <mergeCell ref="B393:C393"/>
    <mergeCell ref="B447:C447"/>
    <mergeCell ref="B455:C455"/>
    <mergeCell ref="B456:C456"/>
    <mergeCell ref="B410:C410"/>
    <mergeCell ref="B224:C224"/>
    <mergeCell ref="B227:C227"/>
    <mergeCell ref="B256:C256"/>
    <mergeCell ref="B270:C270"/>
    <mergeCell ref="B253:C253"/>
    <mergeCell ref="B296:C296"/>
    <mergeCell ref="B297:C297"/>
    <mergeCell ref="B298:C298"/>
    <mergeCell ref="B280:C280"/>
    <mergeCell ref="B401:C401"/>
    <mergeCell ref="B263:C263"/>
    <mergeCell ref="B312:C312"/>
    <mergeCell ref="B323:C323"/>
  </mergeCells>
  <pageMargins left="0.25" right="0.25" top="0.75" bottom="0.75" header="0.3" footer="0.3"/>
  <pageSetup paperSize="9" scale="54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opLeftCell="A61" zoomScale="80" zoomScaleNormal="80" workbookViewId="0">
      <selection activeCell="D73" sqref="D73"/>
    </sheetView>
  </sheetViews>
  <sheetFormatPr defaultRowHeight="15" x14ac:dyDescent="0.25"/>
  <cols>
    <col min="1" max="1" width="4.28515625" customWidth="1"/>
    <col min="2" max="2" width="92.140625" customWidth="1"/>
    <col min="3" max="3" width="14.42578125" customWidth="1"/>
    <col min="4" max="4" width="21.5703125" customWidth="1"/>
    <col min="5" max="5" width="12.28515625" customWidth="1"/>
    <col min="6" max="6" width="14.7109375" customWidth="1"/>
    <col min="7" max="7" width="50.85546875" customWidth="1"/>
  </cols>
  <sheetData>
    <row r="1" spans="1:7" ht="15.75" x14ac:dyDescent="0.25">
      <c r="A1" s="468" t="s">
        <v>324</v>
      </c>
      <c r="B1" s="468"/>
      <c r="C1" s="468"/>
      <c r="D1" s="468"/>
      <c r="E1" s="468"/>
      <c r="F1" s="468"/>
      <c r="G1" s="468"/>
    </row>
    <row r="3" spans="1:7" ht="15.75" x14ac:dyDescent="0.25">
      <c r="A3" s="483" t="s">
        <v>0</v>
      </c>
      <c r="B3" s="483" t="s">
        <v>30</v>
      </c>
      <c r="C3" s="483" t="s">
        <v>31</v>
      </c>
      <c r="D3" s="486" t="s">
        <v>32</v>
      </c>
      <c r="E3" s="487"/>
      <c r="F3" s="488"/>
      <c r="G3" s="483" t="s">
        <v>33</v>
      </c>
    </row>
    <row r="4" spans="1:7" ht="21.75" customHeight="1" x14ac:dyDescent="0.25">
      <c r="A4" s="484"/>
      <c r="B4" s="484"/>
      <c r="C4" s="484"/>
      <c r="D4" s="483" t="s">
        <v>34</v>
      </c>
      <c r="E4" s="489" t="s">
        <v>35</v>
      </c>
      <c r="F4" s="489"/>
      <c r="G4" s="484"/>
    </row>
    <row r="5" spans="1:7" ht="28.5" customHeight="1" x14ac:dyDescent="0.25">
      <c r="A5" s="485"/>
      <c r="B5" s="485"/>
      <c r="C5" s="485"/>
      <c r="D5" s="485"/>
      <c r="E5" s="2" t="s">
        <v>36</v>
      </c>
      <c r="F5" s="2" t="s">
        <v>37</v>
      </c>
      <c r="G5" s="485"/>
    </row>
    <row r="6" spans="1:7" ht="21.75" customHeight="1" x14ac:dyDescent="0.25">
      <c r="A6" s="467" t="s">
        <v>229</v>
      </c>
      <c r="B6" s="467"/>
      <c r="C6" s="467"/>
      <c r="D6" s="467"/>
      <c r="E6" s="467"/>
      <c r="F6" s="467"/>
      <c r="G6" s="467"/>
    </row>
    <row r="7" spans="1:7" s="62" customFormat="1" ht="110.25" customHeight="1" x14ac:dyDescent="0.25">
      <c r="A7" s="66">
        <v>1</v>
      </c>
      <c r="B7" s="66" t="s">
        <v>38</v>
      </c>
      <c r="C7" s="63" t="s">
        <v>39</v>
      </c>
      <c r="D7" s="63">
        <v>47</v>
      </c>
      <c r="E7" s="63">
        <v>49.5</v>
      </c>
      <c r="F7" s="63">
        <v>53.5</v>
      </c>
      <c r="G7" s="66" t="s">
        <v>490</v>
      </c>
    </row>
    <row r="8" spans="1:7" s="62" customFormat="1" ht="110.25" customHeight="1" x14ac:dyDescent="0.25">
      <c r="A8" s="66">
        <v>2</v>
      </c>
      <c r="B8" s="66" t="s">
        <v>505</v>
      </c>
      <c r="C8" s="63" t="s">
        <v>39</v>
      </c>
      <c r="D8" s="63">
        <v>60</v>
      </c>
      <c r="E8" s="63">
        <v>65</v>
      </c>
      <c r="F8" s="63">
        <v>70</v>
      </c>
      <c r="G8" s="66" t="s">
        <v>490</v>
      </c>
    </row>
    <row r="9" spans="1:7" s="62" customFormat="1" ht="108" customHeight="1" x14ac:dyDescent="0.25">
      <c r="A9" s="66">
        <v>3</v>
      </c>
      <c r="B9" s="66" t="s">
        <v>40</v>
      </c>
      <c r="C9" s="63" t="s">
        <v>39</v>
      </c>
      <c r="D9" s="63">
        <v>12.5</v>
      </c>
      <c r="E9" s="63">
        <v>12.5</v>
      </c>
      <c r="F9" s="63">
        <v>15.6</v>
      </c>
      <c r="G9" s="66" t="s">
        <v>491</v>
      </c>
    </row>
    <row r="10" spans="1:7" ht="21.75" customHeight="1" x14ac:dyDescent="0.25">
      <c r="A10" s="467" t="s">
        <v>228</v>
      </c>
      <c r="B10" s="467"/>
      <c r="C10" s="467"/>
      <c r="D10" s="467"/>
      <c r="E10" s="467"/>
      <c r="F10" s="467"/>
      <c r="G10" s="467"/>
    </row>
    <row r="11" spans="1:7" s="62" customFormat="1" ht="47.25" customHeight="1" x14ac:dyDescent="0.25">
      <c r="A11" s="63">
        <v>1</v>
      </c>
      <c r="B11" s="64" t="s">
        <v>194</v>
      </c>
      <c r="C11" s="63" t="s">
        <v>39</v>
      </c>
      <c r="D11" s="65">
        <v>0</v>
      </c>
      <c r="E11" s="63">
        <v>0</v>
      </c>
      <c r="F11" s="63">
        <v>0</v>
      </c>
      <c r="G11" s="66"/>
    </row>
    <row r="12" spans="1:7" s="62" customFormat="1" ht="39" customHeight="1" x14ac:dyDescent="0.25">
      <c r="A12" s="63">
        <v>2</v>
      </c>
      <c r="B12" s="64" t="s">
        <v>195</v>
      </c>
      <c r="C12" s="63" t="s">
        <v>39</v>
      </c>
      <c r="D12" s="65">
        <v>97.9</v>
      </c>
      <c r="E12" s="63">
        <v>95</v>
      </c>
      <c r="F12" s="63">
        <v>99.1</v>
      </c>
      <c r="G12" s="66"/>
    </row>
    <row r="13" spans="1:7" s="62" customFormat="1" ht="31.5" customHeight="1" x14ac:dyDescent="0.25">
      <c r="A13" s="63">
        <v>3</v>
      </c>
      <c r="B13" s="64" t="s">
        <v>196</v>
      </c>
      <c r="C13" s="63" t="s">
        <v>39</v>
      </c>
      <c r="D13" s="65">
        <v>23.95</v>
      </c>
      <c r="E13" s="63">
        <v>17</v>
      </c>
      <c r="F13" s="63">
        <v>36</v>
      </c>
      <c r="G13" s="66"/>
    </row>
    <row r="14" spans="1:7" s="62" customFormat="1" ht="31.5" customHeight="1" x14ac:dyDescent="0.25">
      <c r="A14" s="63">
        <v>4</v>
      </c>
      <c r="B14" s="64" t="s">
        <v>197</v>
      </c>
      <c r="C14" s="63" t="s">
        <v>39</v>
      </c>
      <c r="D14" s="65">
        <v>0</v>
      </c>
      <c r="E14" s="63" t="s">
        <v>41</v>
      </c>
      <c r="F14" s="63">
        <v>0</v>
      </c>
      <c r="G14" s="66"/>
    </row>
    <row r="15" spans="1:7" s="62" customFormat="1" ht="65.25" customHeight="1" x14ac:dyDescent="0.25">
      <c r="A15" s="63">
        <v>5</v>
      </c>
      <c r="B15" s="64" t="s">
        <v>198</v>
      </c>
      <c r="C15" s="63" t="s">
        <v>201</v>
      </c>
      <c r="D15" s="65">
        <v>0</v>
      </c>
      <c r="E15" s="63">
        <v>0</v>
      </c>
      <c r="F15" s="63">
        <v>0</v>
      </c>
      <c r="G15" s="66"/>
    </row>
    <row r="16" spans="1:7" ht="21.75" customHeight="1" x14ac:dyDescent="0.25">
      <c r="A16" s="467" t="s">
        <v>8</v>
      </c>
      <c r="B16" s="467"/>
      <c r="C16" s="467"/>
      <c r="D16" s="467"/>
      <c r="E16" s="467"/>
      <c r="F16" s="467"/>
      <c r="G16" s="467"/>
    </row>
    <row r="17" spans="1:9" s="33" customFormat="1" ht="147.75" customHeight="1" x14ac:dyDescent="0.25">
      <c r="A17" s="30">
        <v>1</v>
      </c>
      <c r="B17" s="30" t="s">
        <v>199</v>
      </c>
      <c r="C17" s="31" t="s">
        <v>39</v>
      </c>
      <c r="D17" s="7">
        <v>98.2</v>
      </c>
      <c r="E17" s="31">
        <v>98.5</v>
      </c>
      <c r="F17" s="31">
        <v>98.4</v>
      </c>
      <c r="G17" s="30"/>
    </row>
    <row r="18" spans="1:9" s="33" customFormat="1" ht="156.75" customHeight="1" x14ac:dyDescent="0.25">
      <c r="A18" s="30">
        <v>2</v>
      </c>
      <c r="B18" s="30" t="s">
        <v>200</v>
      </c>
      <c r="C18" s="31" t="s">
        <v>39</v>
      </c>
      <c r="D18" s="7">
        <v>98.7</v>
      </c>
      <c r="E18" s="31">
        <v>99.2</v>
      </c>
      <c r="F18" s="31">
        <v>99.1</v>
      </c>
      <c r="G18" s="30"/>
    </row>
    <row r="19" spans="1:9" s="62" customFormat="1" ht="40.5" customHeight="1" x14ac:dyDescent="0.25">
      <c r="A19" s="482" t="s">
        <v>227</v>
      </c>
      <c r="B19" s="482"/>
      <c r="C19" s="482"/>
      <c r="D19" s="482"/>
      <c r="E19" s="482"/>
      <c r="F19" s="482"/>
      <c r="G19" s="482"/>
    </row>
    <row r="20" spans="1:9" s="33" customFormat="1" ht="50.25" customHeight="1" x14ac:dyDescent="0.25">
      <c r="A20" s="30">
        <v>1</v>
      </c>
      <c r="B20" s="30" t="s">
        <v>488</v>
      </c>
      <c r="C20" s="31" t="s">
        <v>39</v>
      </c>
      <c r="D20" s="7">
        <v>5.2</v>
      </c>
      <c r="E20" s="7">
        <v>5.4</v>
      </c>
      <c r="F20" s="31">
        <v>5.7</v>
      </c>
      <c r="G20" s="30"/>
      <c r="H20" s="32"/>
      <c r="I20" s="46"/>
    </row>
    <row r="21" spans="1:9" s="33" customFormat="1" ht="57" customHeight="1" x14ac:dyDescent="0.25">
      <c r="A21" s="30">
        <v>2</v>
      </c>
      <c r="B21" s="61" t="s">
        <v>202</v>
      </c>
      <c r="C21" s="31" t="s">
        <v>205</v>
      </c>
      <c r="D21" s="7">
        <v>31.7</v>
      </c>
      <c r="E21" s="7">
        <v>31.9</v>
      </c>
      <c r="F21" s="31">
        <v>32.6</v>
      </c>
      <c r="G21" s="30" t="s">
        <v>487</v>
      </c>
      <c r="H21" s="32"/>
      <c r="I21" s="46"/>
    </row>
    <row r="22" spans="1:9" s="33" customFormat="1" ht="48" customHeight="1" x14ac:dyDescent="0.25">
      <c r="A22" s="30">
        <v>3</v>
      </c>
      <c r="B22" s="30" t="s">
        <v>489</v>
      </c>
      <c r="C22" s="31" t="s">
        <v>206</v>
      </c>
      <c r="D22" s="7">
        <v>7.5</v>
      </c>
      <c r="E22" s="7">
        <v>7.4</v>
      </c>
      <c r="F22" s="31">
        <v>8.6999999999999993</v>
      </c>
      <c r="G22" s="30" t="s">
        <v>487</v>
      </c>
      <c r="I22" s="46"/>
    </row>
    <row r="23" spans="1:9" s="33" customFormat="1" ht="34.5" customHeight="1" x14ac:dyDescent="0.25">
      <c r="A23" s="30">
        <v>4</v>
      </c>
      <c r="B23" s="30" t="s">
        <v>203</v>
      </c>
      <c r="C23" s="31" t="s">
        <v>39</v>
      </c>
      <c r="D23" s="7">
        <v>95</v>
      </c>
      <c r="E23" s="7">
        <v>95</v>
      </c>
      <c r="F23" s="31">
        <v>95</v>
      </c>
      <c r="G23" s="30" t="s">
        <v>487</v>
      </c>
      <c r="I23" s="46"/>
    </row>
    <row r="24" spans="1:9" s="33" customFormat="1" ht="34.5" customHeight="1" x14ac:dyDescent="0.25">
      <c r="A24" s="30">
        <v>5</v>
      </c>
      <c r="B24" s="30" t="s">
        <v>506</v>
      </c>
      <c r="C24" s="248" t="s">
        <v>507</v>
      </c>
      <c r="D24" s="247">
        <v>100</v>
      </c>
      <c r="E24" s="247">
        <v>100</v>
      </c>
      <c r="F24" s="248">
        <v>100</v>
      </c>
      <c r="G24" s="30"/>
      <c r="I24" s="46"/>
    </row>
    <row r="25" spans="1:9" s="33" customFormat="1" ht="34.5" customHeight="1" x14ac:dyDescent="0.25">
      <c r="A25" s="30">
        <v>6</v>
      </c>
      <c r="B25" s="30" t="s">
        <v>508</v>
      </c>
      <c r="C25" s="248" t="s">
        <v>509</v>
      </c>
      <c r="D25" s="247">
        <v>16.8</v>
      </c>
      <c r="E25" s="247">
        <v>19.8</v>
      </c>
      <c r="F25" s="248">
        <v>24.2</v>
      </c>
      <c r="G25" s="30"/>
      <c r="I25" s="46"/>
    </row>
    <row r="26" spans="1:9" s="33" customFormat="1" ht="34.5" customHeight="1" x14ac:dyDescent="0.25">
      <c r="A26" s="30">
        <v>7</v>
      </c>
      <c r="B26" s="30" t="s">
        <v>510</v>
      </c>
      <c r="C26" s="248" t="s">
        <v>507</v>
      </c>
      <c r="D26" s="247">
        <v>4</v>
      </c>
      <c r="E26" s="247">
        <v>4</v>
      </c>
      <c r="F26" s="248">
        <v>3</v>
      </c>
      <c r="G26" s="30"/>
      <c r="I26" s="46"/>
    </row>
    <row r="27" spans="1:9" s="33" customFormat="1" ht="34.5" customHeight="1" x14ac:dyDescent="0.25">
      <c r="A27" s="30">
        <v>8</v>
      </c>
      <c r="B27" s="30" t="s">
        <v>511</v>
      </c>
      <c r="C27" s="248" t="s">
        <v>39</v>
      </c>
      <c r="D27" s="247">
        <v>97</v>
      </c>
      <c r="E27" s="247">
        <v>97</v>
      </c>
      <c r="F27" s="248">
        <v>97</v>
      </c>
      <c r="G27" s="30"/>
      <c r="I27" s="46"/>
    </row>
    <row r="28" spans="1:9" s="33" customFormat="1" ht="34.5" customHeight="1" x14ac:dyDescent="0.25">
      <c r="A28" s="30">
        <v>9</v>
      </c>
      <c r="B28" s="30" t="s">
        <v>204</v>
      </c>
      <c r="C28" s="31" t="s">
        <v>39</v>
      </c>
      <c r="D28" s="7">
        <v>35</v>
      </c>
      <c r="E28" s="7">
        <v>35</v>
      </c>
      <c r="F28" s="31">
        <v>35</v>
      </c>
      <c r="G28" s="30" t="s">
        <v>487</v>
      </c>
      <c r="I28" s="46"/>
    </row>
    <row r="29" spans="1:9" ht="22.5" customHeight="1" x14ac:dyDescent="0.25">
      <c r="A29" s="467" t="s">
        <v>226</v>
      </c>
      <c r="B29" s="467"/>
      <c r="C29" s="467"/>
      <c r="D29" s="467"/>
      <c r="E29" s="467"/>
      <c r="F29" s="467"/>
      <c r="G29" s="467"/>
    </row>
    <row r="30" spans="1:9" s="33" customFormat="1" ht="33" customHeight="1" x14ac:dyDescent="0.25">
      <c r="A30" s="43">
        <v>1</v>
      </c>
      <c r="B30" s="59" t="s">
        <v>230</v>
      </c>
      <c r="C30" s="31" t="s">
        <v>39</v>
      </c>
      <c r="D30" s="7">
        <v>23.1</v>
      </c>
      <c r="E30" s="7">
        <v>23.2</v>
      </c>
      <c r="F30" s="7">
        <v>23.2</v>
      </c>
      <c r="G30" s="60"/>
    </row>
    <row r="31" spans="1:9" s="33" customFormat="1" ht="30.75" customHeight="1" x14ac:dyDescent="0.25">
      <c r="A31" s="43">
        <v>2</v>
      </c>
      <c r="B31" s="59" t="s">
        <v>231</v>
      </c>
      <c r="C31" s="31" t="s">
        <v>39</v>
      </c>
      <c r="D31" s="7">
        <v>2.4</v>
      </c>
      <c r="E31" s="7">
        <v>2.4</v>
      </c>
      <c r="F31" s="7">
        <v>2.4</v>
      </c>
      <c r="G31" s="60"/>
    </row>
    <row r="32" spans="1:9" s="33" customFormat="1" ht="30.75" customHeight="1" x14ac:dyDescent="0.25">
      <c r="A32" s="43">
        <v>3</v>
      </c>
      <c r="B32" s="59" t="s">
        <v>232</v>
      </c>
      <c r="C32" s="31" t="s">
        <v>39</v>
      </c>
      <c r="D32" s="7">
        <v>100</v>
      </c>
      <c r="E32" s="7">
        <v>100</v>
      </c>
      <c r="F32" s="7">
        <v>100</v>
      </c>
      <c r="G32" s="60"/>
    </row>
    <row r="33" spans="1:9" s="33" customFormat="1" ht="30.75" customHeight="1" x14ac:dyDescent="0.25">
      <c r="A33" s="43">
        <v>4</v>
      </c>
      <c r="B33" s="59" t="s">
        <v>233</v>
      </c>
      <c r="C33" s="31" t="s">
        <v>39</v>
      </c>
      <c r="D33" s="7">
        <v>100</v>
      </c>
      <c r="E33" s="7">
        <v>100</v>
      </c>
      <c r="F33" s="7">
        <v>100</v>
      </c>
      <c r="G33" s="41"/>
    </row>
    <row r="34" spans="1:9" s="33" customFormat="1" ht="30.75" customHeight="1" x14ac:dyDescent="0.25">
      <c r="A34" s="43">
        <v>5</v>
      </c>
      <c r="B34" s="59" t="s">
        <v>234</v>
      </c>
      <c r="C34" s="31" t="s">
        <v>39</v>
      </c>
      <c r="D34" s="7">
        <v>43</v>
      </c>
      <c r="E34" s="7">
        <v>43</v>
      </c>
      <c r="F34" s="7">
        <v>43</v>
      </c>
      <c r="G34" s="60"/>
    </row>
    <row r="35" spans="1:9" s="33" customFormat="1" ht="30.75" customHeight="1" x14ac:dyDescent="0.25">
      <c r="A35" s="43">
        <v>6</v>
      </c>
      <c r="B35" s="59" t="s">
        <v>235</v>
      </c>
      <c r="C35" s="31" t="s">
        <v>39</v>
      </c>
      <c r="D35" s="7">
        <v>1.7</v>
      </c>
      <c r="E35" s="7">
        <v>1.7</v>
      </c>
      <c r="F35" s="7">
        <v>1.7</v>
      </c>
      <c r="G35" s="41"/>
    </row>
    <row r="36" spans="1:9" s="33" customFormat="1" ht="30.75" customHeight="1" x14ac:dyDescent="0.25">
      <c r="A36" s="43">
        <v>7</v>
      </c>
      <c r="B36" s="59" t="s">
        <v>236</v>
      </c>
      <c r="C36" s="31" t="s">
        <v>39</v>
      </c>
      <c r="D36" s="7">
        <v>100</v>
      </c>
      <c r="E36" s="7">
        <v>100</v>
      </c>
      <c r="F36" s="7">
        <v>100</v>
      </c>
      <c r="G36" s="60"/>
    </row>
    <row r="37" spans="1:9" s="33" customFormat="1" ht="14.25" customHeight="1" x14ac:dyDescent="0.25">
      <c r="A37" s="474">
        <v>8</v>
      </c>
      <c r="B37" s="480" t="s">
        <v>237</v>
      </c>
      <c r="C37" s="481" t="s">
        <v>39</v>
      </c>
      <c r="D37" s="481">
        <v>100</v>
      </c>
      <c r="E37" s="481">
        <v>100</v>
      </c>
      <c r="F37" s="474">
        <v>100</v>
      </c>
      <c r="G37" s="477"/>
    </row>
    <row r="38" spans="1:9" s="33" customFormat="1" ht="4.5" customHeight="1" x14ac:dyDescent="0.25">
      <c r="A38" s="475"/>
      <c r="B38" s="480"/>
      <c r="C38" s="481"/>
      <c r="D38" s="481"/>
      <c r="E38" s="481"/>
      <c r="F38" s="475"/>
      <c r="G38" s="478"/>
    </row>
    <row r="39" spans="1:9" s="33" customFormat="1" ht="9.75" customHeight="1" x14ac:dyDescent="0.25">
      <c r="A39" s="475"/>
      <c r="B39" s="480"/>
      <c r="C39" s="481"/>
      <c r="D39" s="481"/>
      <c r="E39" s="481"/>
      <c r="F39" s="475"/>
      <c r="G39" s="478"/>
    </row>
    <row r="40" spans="1:9" s="33" customFormat="1" ht="2.25" customHeight="1" x14ac:dyDescent="0.25">
      <c r="A40" s="475"/>
      <c r="B40" s="480"/>
      <c r="C40" s="481"/>
      <c r="D40" s="481"/>
      <c r="E40" s="481"/>
      <c r="F40" s="475"/>
      <c r="G40" s="478"/>
    </row>
    <row r="41" spans="1:9" s="33" customFormat="1" ht="9.75" customHeight="1" x14ac:dyDescent="0.25">
      <c r="A41" s="476"/>
      <c r="B41" s="480"/>
      <c r="C41" s="481"/>
      <c r="D41" s="481"/>
      <c r="E41" s="481"/>
      <c r="F41" s="476"/>
      <c r="G41" s="479"/>
    </row>
    <row r="42" spans="1:9" ht="21.75" customHeight="1" x14ac:dyDescent="0.25">
      <c r="A42" s="467" t="s">
        <v>225</v>
      </c>
      <c r="B42" s="467"/>
      <c r="C42" s="467"/>
      <c r="D42" s="467"/>
      <c r="E42" s="467"/>
      <c r="F42" s="467"/>
      <c r="G42" s="467"/>
    </row>
    <row r="43" spans="1:9" s="33" customFormat="1" ht="36.75" customHeight="1" x14ac:dyDescent="0.25">
      <c r="A43" s="43">
        <v>1</v>
      </c>
      <c r="B43" s="41" t="s">
        <v>486</v>
      </c>
      <c r="C43" s="31" t="s">
        <v>39</v>
      </c>
      <c r="D43" s="7">
        <v>100</v>
      </c>
      <c r="E43" s="31">
        <v>100</v>
      </c>
      <c r="F43" s="7">
        <v>100</v>
      </c>
      <c r="G43" s="43"/>
      <c r="H43" s="32"/>
      <c r="I43" s="46"/>
    </row>
    <row r="44" spans="1:9" ht="23.25" customHeight="1" x14ac:dyDescent="0.25">
      <c r="A44" s="469" t="s">
        <v>224</v>
      </c>
      <c r="B44" s="469"/>
      <c r="C44" s="469"/>
      <c r="D44" s="469"/>
      <c r="E44" s="469"/>
      <c r="F44" s="469"/>
      <c r="G44" s="469"/>
    </row>
    <row r="45" spans="1:9" s="33" customFormat="1" ht="47.25" x14ac:dyDescent="0.25">
      <c r="A45" s="43">
        <v>1</v>
      </c>
      <c r="B45" s="44" t="s">
        <v>42</v>
      </c>
      <c r="C45" s="42" t="s">
        <v>39</v>
      </c>
      <c r="D45" s="7">
        <v>100</v>
      </c>
      <c r="E45" s="42">
        <v>100</v>
      </c>
      <c r="F45" s="7">
        <v>100</v>
      </c>
      <c r="G45" s="43"/>
      <c r="H45" s="45"/>
      <c r="I45" s="46"/>
    </row>
    <row r="46" spans="1:9" s="33" customFormat="1" ht="66" customHeight="1" x14ac:dyDescent="0.25">
      <c r="A46" s="43">
        <v>2</v>
      </c>
      <c r="B46" s="44" t="s">
        <v>483</v>
      </c>
      <c r="C46" s="42" t="s">
        <v>39</v>
      </c>
      <c r="D46" s="7" t="s">
        <v>25</v>
      </c>
      <c r="E46" s="42">
        <v>18</v>
      </c>
      <c r="F46" s="7">
        <v>12</v>
      </c>
      <c r="G46" s="30" t="s">
        <v>484</v>
      </c>
      <c r="H46" s="45"/>
      <c r="I46" s="46"/>
    </row>
    <row r="47" spans="1:9" s="33" customFormat="1" ht="31.5" x14ac:dyDescent="0.25">
      <c r="A47" s="43">
        <v>3</v>
      </c>
      <c r="B47" s="44" t="s">
        <v>207</v>
      </c>
      <c r="C47" s="42" t="s">
        <v>39</v>
      </c>
      <c r="D47" s="7">
        <v>92.7</v>
      </c>
      <c r="E47" s="42">
        <v>92.7</v>
      </c>
      <c r="F47" s="7">
        <v>92.7</v>
      </c>
      <c r="G47" s="43"/>
      <c r="H47" s="45"/>
      <c r="I47" s="46"/>
    </row>
    <row r="48" spans="1:9" s="33" customFormat="1" ht="47.25" x14ac:dyDescent="0.25">
      <c r="A48" s="43">
        <v>4</v>
      </c>
      <c r="B48" s="44" t="s">
        <v>208</v>
      </c>
      <c r="C48" s="42" t="s">
        <v>39</v>
      </c>
      <c r="D48" s="7">
        <v>100</v>
      </c>
      <c r="E48" s="42">
        <v>100</v>
      </c>
      <c r="F48" s="7">
        <v>100</v>
      </c>
      <c r="G48" s="43"/>
      <c r="H48" s="45"/>
      <c r="I48" s="46"/>
    </row>
    <row r="49" spans="1:10" s="33" customFormat="1" ht="31.5" x14ac:dyDescent="0.25">
      <c r="A49" s="43">
        <v>5</v>
      </c>
      <c r="B49" s="44" t="s">
        <v>212</v>
      </c>
      <c r="C49" s="42" t="s">
        <v>39</v>
      </c>
      <c r="D49" s="7">
        <v>100</v>
      </c>
      <c r="E49" s="42">
        <v>100</v>
      </c>
      <c r="F49" s="7">
        <v>100</v>
      </c>
      <c r="G49" s="43"/>
      <c r="H49" s="45"/>
      <c r="I49" s="46"/>
    </row>
    <row r="50" spans="1:10" s="33" customFormat="1" ht="15.75" x14ac:dyDescent="0.25">
      <c r="A50" s="43">
        <v>6</v>
      </c>
      <c r="B50" s="44" t="s">
        <v>209</v>
      </c>
      <c r="C50" s="42" t="s">
        <v>39</v>
      </c>
      <c r="D50" s="7">
        <v>100</v>
      </c>
      <c r="E50" s="42">
        <v>100</v>
      </c>
      <c r="F50" s="7">
        <v>100</v>
      </c>
      <c r="G50" s="43"/>
      <c r="H50" s="45"/>
      <c r="I50" s="46"/>
    </row>
    <row r="51" spans="1:10" s="33" customFormat="1" ht="31.5" x14ac:dyDescent="0.25">
      <c r="A51" s="43">
        <v>7</v>
      </c>
      <c r="B51" s="44" t="s">
        <v>210</v>
      </c>
      <c r="C51" s="42" t="s">
        <v>39</v>
      </c>
      <c r="D51" s="7">
        <v>82.3</v>
      </c>
      <c r="E51" s="42">
        <v>93.5</v>
      </c>
      <c r="F51" s="7">
        <v>93.5</v>
      </c>
      <c r="G51" s="30"/>
      <c r="H51" s="45"/>
      <c r="I51" s="46"/>
    </row>
    <row r="52" spans="1:10" s="33" customFormat="1" ht="47.25" x14ac:dyDescent="0.25">
      <c r="A52" s="43">
        <v>8</v>
      </c>
      <c r="B52" s="44" t="s">
        <v>213</v>
      </c>
      <c r="C52" s="42" t="s">
        <v>39</v>
      </c>
      <c r="D52" s="7">
        <v>94.4</v>
      </c>
      <c r="E52" s="42">
        <v>75</v>
      </c>
      <c r="F52" s="7">
        <v>96.74</v>
      </c>
      <c r="G52" s="30" t="s">
        <v>485</v>
      </c>
      <c r="H52" s="45"/>
      <c r="I52" s="46"/>
    </row>
    <row r="53" spans="1:10" s="33" customFormat="1" ht="47.25" x14ac:dyDescent="0.25">
      <c r="A53" s="43">
        <v>9</v>
      </c>
      <c r="B53" s="44" t="s">
        <v>211</v>
      </c>
      <c r="C53" s="42" t="s">
        <v>39</v>
      </c>
      <c r="D53" s="7">
        <v>5.6</v>
      </c>
      <c r="E53" s="42">
        <v>5.6</v>
      </c>
      <c r="F53" s="7">
        <v>5.6</v>
      </c>
      <c r="G53" s="43"/>
      <c r="H53" s="45"/>
      <c r="I53" s="46"/>
    </row>
    <row r="54" spans="1:10" s="33" customFormat="1" ht="52.15" customHeight="1" x14ac:dyDescent="0.25">
      <c r="A54" s="43">
        <v>10</v>
      </c>
      <c r="B54" s="44" t="s">
        <v>43</v>
      </c>
      <c r="C54" s="42" t="s">
        <v>39</v>
      </c>
      <c r="D54" s="7">
        <v>100</v>
      </c>
      <c r="E54" s="42">
        <v>85</v>
      </c>
      <c r="F54" s="7">
        <v>85</v>
      </c>
      <c r="G54" s="30"/>
      <c r="H54" s="45"/>
      <c r="I54" s="46"/>
    </row>
    <row r="55" spans="1:10" ht="20.25" customHeight="1" x14ac:dyDescent="0.25">
      <c r="A55" s="467" t="s">
        <v>215</v>
      </c>
      <c r="B55" s="467"/>
      <c r="C55" s="467"/>
      <c r="D55" s="467"/>
      <c r="E55" s="467"/>
      <c r="F55" s="467"/>
      <c r="G55" s="467"/>
      <c r="I55" s="6"/>
    </row>
    <row r="56" spans="1:10" s="33" customFormat="1" ht="10.5" customHeight="1" x14ac:dyDescent="0.25">
      <c r="A56" s="470">
        <v>1</v>
      </c>
      <c r="B56" s="471" t="s">
        <v>214</v>
      </c>
      <c r="C56" s="490" t="s">
        <v>39</v>
      </c>
      <c r="D56" s="474">
        <v>100</v>
      </c>
      <c r="E56" s="490">
        <v>100</v>
      </c>
      <c r="F56" s="474">
        <v>100</v>
      </c>
      <c r="G56" s="474"/>
      <c r="I56" s="46"/>
    </row>
    <row r="57" spans="1:10" s="33" customFormat="1" ht="6.75" customHeight="1" x14ac:dyDescent="0.25">
      <c r="A57" s="470"/>
      <c r="B57" s="472"/>
      <c r="C57" s="491"/>
      <c r="D57" s="475"/>
      <c r="E57" s="491"/>
      <c r="F57" s="475"/>
      <c r="G57" s="475"/>
      <c r="I57" s="46"/>
    </row>
    <row r="58" spans="1:10" s="33" customFormat="1" ht="11.25" customHeight="1" x14ac:dyDescent="0.25">
      <c r="A58" s="470"/>
      <c r="B58" s="472"/>
      <c r="C58" s="491"/>
      <c r="D58" s="475"/>
      <c r="E58" s="491"/>
      <c r="F58" s="475"/>
      <c r="G58" s="475"/>
      <c r="I58" s="46"/>
    </row>
    <row r="59" spans="1:10" s="33" customFormat="1" ht="9" customHeight="1" x14ac:dyDescent="0.25">
      <c r="A59" s="470"/>
      <c r="B59" s="473"/>
      <c r="C59" s="492"/>
      <c r="D59" s="476"/>
      <c r="E59" s="492"/>
      <c r="F59" s="476"/>
      <c r="G59" s="476"/>
      <c r="I59" s="46"/>
    </row>
    <row r="60" spans="1:10" ht="19.5" customHeight="1" x14ac:dyDescent="0.25">
      <c r="A60" s="467" t="s">
        <v>216</v>
      </c>
      <c r="B60" s="467"/>
      <c r="C60" s="467"/>
      <c r="D60" s="467"/>
      <c r="E60" s="467"/>
      <c r="F60" s="467"/>
      <c r="G60" s="467"/>
      <c r="I60" s="6"/>
    </row>
    <row r="61" spans="1:10" s="33" customFormat="1" ht="94.5" x14ac:dyDescent="0.25">
      <c r="A61" s="43">
        <v>1</v>
      </c>
      <c r="B61" s="30" t="s">
        <v>217</v>
      </c>
      <c r="C61" s="42" t="s">
        <v>39</v>
      </c>
      <c r="D61" s="7">
        <v>27.4</v>
      </c>
      <c r="E61" s="31">
        <v>28.6</v>
      </c>
      <c r="F61" s="7">
        <v>29.2</v>
      </c>
      <c r="G61" s="30" t="s">
        <v>478</v>
      </c>
      <c r="I61" s="46"/>
    </row>
    <row r="62" spans="1:10" s="33" customFormat="1" ht="110.25" x14ac:dyDescent="0.25">
      <c r="A62" s="43">
        <v>2</v>
      </c>
      <c r="B62" s="30" t="s">
        <v>218</v>
      </c>
      <c r="C62" s="42" t="s">
        <v>39</v>
      </c>
      <c r="D62" s="7">
        <v>7.7</v>
      </c>
      <c r="E62" s="31">
        <v>8.6</v>
      </c>
      <c r="F62" s="7">
        <v>12</v>
      </c>
      <c r="G62" s="30" t="s">
        <v>479</v>
      </c>
      <c r="I62" s="46"/>
    </row>
    <row r="63" spans="1:10" s="33" customFormat="1" ht="110.25" x14ac:dyDescent="0.25">
      <c r="A63" s="43">
        <v>3</v>
      </c>
      <c r="B63" s="30" t="s">
        <v>219</v>
      </c>
      <c r="C63" s="42" t="s">
        <v>39</v>
      </c>
      <c r="D63" s="7">
        <v>90.5</v>
      </c>
      <c r="E63" s="58">
        <v>99</v>
      </c>
      <c r="F63" s="7">
        <v>108.5</v>
      </c>
      <c r="G63" s="30" t="s">
        <v>480</v>
      </c>
      <c r="I63" s="46"/>
    </row>
    <row r="64" spans="1:10" s="39" customFormat="1" ht="110.25" x14ac:dyDescent="0.25">
      <c r="A64" s="35">
        <v>4</v>
      </c>
      <c r="B64" s="36" t="s">
        <v>482</v>
      </c>
      <c r="C64" s="37" t="s">
        <v>39</v>
      </c>
      <c r="D64" s="34">
        <v>91</v>
      </c>
      <c r="E64" s="38">
        <v>100.1</v>
      </c>
      <c r="F64" s="34">
        <v>232</v>
      </c>
      <c r="G64" s="36" t="s">
        <v>481</v>
      </c>
      <c r="I64" s="40"/>
      <c r="J64" s="33"/>
    </row>
    <row r="65" spans="1:7" ht="25.5" customHeight="1" x14ac:dyDescent="0.25">
      <c r="A65" s="467" t="s">
        <v>220</v>
      </c>
      <c r="B65" s="467"/>
      <c r="C65" s="467"/>
      <c r="D65" s="467"/>
      <c r="E65" s="467"/>
      <c r="F65" s="467"/>
      <c r="G65" s="467"/>
    </row>
    <row r="66" spans="1:7" s="33" customFormat="1" ht="15.75" x14ac:dyDescent="0.25">
      <c r="A66" s="7">
        <v>1</v>
      </c>
      <c r="B66" s="41" t="s">
        <v>221</v>
      </c>
      <c r="C66" s="42" t="s">
        <v>39</v>
      </c>
      <c r="D66" s="249">
        <v>115.6</v>
      </c>
      <c r="E66" s="250">
        <v>100</v>
      </c>
      <c r="F66" s="250">
        <v>104</v>
      </c>
      <c r="G66" s="41"/>
    </row>
    <row r="67" spans="1:7" s="33" customFormat="1" ht="15.75" x14ac:dyDescent="0.25">
      <c r="A67" s="7">
        <v>2</v>
      </c>
      <c r="B67" s="41" t="s">
        <v>222</v>
      </c>
      <c r="C67" s="42" t="s">
        <v>39</v>
      </c>
      <c r="D67" s="249">
        <v>0</v>
      </c>
      <c r="E67" s="250">
        <v>102.1</v>
      </c>
      <c r="F67" s="250">
        <v>103.9</v>
      </c>
      <c r="G67" s="41"/>
    </row>
    <row r="68" spans="1:7" s="33" customFormat="1" ht="15.75" x14ac:dyDescent="0.25">
      <c r="A68" s="7">
        <v>3</v>
      </c>
      <c r="B68" s="41" t="s">
        <v>223</v>
      </c>
      <c r="C68" s="42" t="s">
        <v>39</v>
      </c>
      <c r="D68" s="249">
        <v>100</v>
      </c>
      <c r="E68" s="250">
        <v>100</v>
      </c>
      <c r="F68" s="250">
        <v>100</v>
      </c>
      <c r="G68" s="41"/>
    </row>
    <row r="69" spans="1:7" x14ac:dyDescent="0.25">
      <c r="A69" s="4"/>
      <c r="B69" s="3"/>
    </row>
  </sheetData>
  <mergeCells count="32">
    <mergeCell ref="A16:G16"/>
    <mergeCell ref="A19:G19"/>
    <mergeCell ref="A29:G29"/>
    <mergeCell ref="A60:G60"/>
    <mergeCell ref="A3:A5"/>
    <mergeCell ref="B3:B5"/>
    <mergeCell ref="C3:C5"/>
    <mergeCell ref="D3:F3"/>
    <mergeCell ref="G3:G5"/>
    <mergeCell ref="D4:D5"/>
    <mergeCell ref="E4:F4"/>
    <mergeCell ref="C56:C59"/>
    <mergeCell ref="D56:D59"/>
    <mergeCell ref="E56:E59"/>
    <mergeCell ref="F56:F59"/>
    <mergeCell ref="G56:G59"/>
    <mergeCell ref="A65:G65"/>
    <mergeCell ref="A1:G1"/>
    <mergeCell ref="A42:G42"/>
    <mergeCell ref="A44:G44"/>
    <mergeCell ref="A55:G55"/>
    <mergeCell ref="A56:A59"/>
    <mergeCell ref="B56:B59"/>
    <mergeCell ref="F37:F41"/>
    <mergeCell ref="G37:G41"/>
    <mergeCell ref="A37:A41"/>
    <mergeCell ref="B37:B41"/>
    <mergeCell ref="C37:C41"/>
    <mergeCell ref="D37:D41"/>
    <mergeCell ref="E37:E41"/>
    <mergeCell ref="A6:G6"/>
    <mergeCell ref="A10:G10"/>
  </mergeCells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workbookViewId="0">
      <selection activeCell="H12" sqref="H12"/>
    </sheetView>
  </sheetViews>
  <sheetFormatPr defaultRowHeight="15" x14ac:dyDescent="0.25"/>
  <cols>
    <col min="6" max="6" width="10" bestFit="1" customWidth="1"/>
    <col min="7" max="7" width="11.140625" customWidth="1"/>
    <col min="8" max="8" width="13" customWidth="1"/>
    <col min="9" max="9" width="10.7109375" bestFit="1" customWidth="1"/>
    <col min="12" max="13" width="10" bestFit="1" customWidth="1"/>
    <col min="14" max="14" width="12.42578125" customWidth="1"/>
    <col min="18" max="18" width="15.5703125" customWidth="1"/>
    <col min="19" max="19" width="11.42578125" bestFit="1" customWidth="1"/>
  </cols>
  <sheetData>
    <row r="1" spans="1:23" x14ac:dyDescent="0.25">
      <c r="A1" s="9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x14ac:dyDescent="0.25">
      <c r="A2" s="9"/>
      <c r="B2" s="5"/>
      <c r="C2" s="5"/>
      <c r="D2" s="5"/>
      <c r="E2" s="5"/>
      <c r="F2" s="9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x14ac:dyDescent="0.25">
      <c r="A3" s="9"/>
      <c r="B3" s="5"/>
      <c r="C3" s="5"/>
      <c r="D3" s="5"/>
      <c r="E3" s="5"/>
      <c r="F3" s="9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x14ac:dyDescent="0.25">
      <c r="A4" s="10"/>
      <c r="B4" s="5"/>
      <c r="C4" s="5"/>
      <c r="D4" s="5"/>
      <c r="E4" s="5"/>
      <c r="F4" s="9"/>
      <c r="G4" s="5"/>
      <c r="H4" s="5"/>
      <c r="I4" s="5"/>
      <c r="J4" s="5"/>
      <c r="K4" s="9"/>
      <c r="L4" s="5"/>
      <c r="M4" s="5"/>
      <c r="N4" s="5"/>
      <c r="O4" s="11"/>
      <c r="P4" s="11"/>
      <c r="Q4" s="5"/>
      <c r="R4" s="12"/>
      <c r="S4" s="5"/>
      <c r="T4" s="5"/>
      <c r="U4" s="5"/>
      <c r="V4" s="5"/>
      <c r="W4" s="5"/>
    </row>
    <row r="5" spans="1:23" x14ac:dyDescent="0.25">
      <c r="A5" s="9"/>
      <c r="B5" s="5"/>
      <c r="C5" s="5"/>
      <c r="D5" s="5"/>
      <c r="E5" s="5"/>
      <c r="F5" s="9"/>
      <c r="G5" s="5"/>
      <c r="H5" s="5"/>
      <c r="I5" s="5"/>
      <c r="J5" s="5"/>
      <c r="K5" s="9"/>
      <c r="L5" s="5"/>
      <c r="M5" s="5"/>
      <c r="N5" s="5"/>
      <c r="O5" s="5"/>
      <c r="P5" s="5"/>
      <c r="Q5" s="5"/>
      <c r="R5" s="12"/>
      <c r="S5" s="5"/>
      <c r="T5" s="5"/>
      <c r="U5" s="5"/>
      <c r="V5" s="5"/>
      <c r="W5" s="5"/>
    </row>
    <row r="6" spans="1:23" x14ac:dyDescent="0.25">
      <c r="A6" s="13"/>
      <c r="B6" s="5"/>
      <c r="C6" s="5"/>
      <c r="D6" s="5"/>
      <c r="E6" s="5"/>
      <c r="F6" s="9"/>
      <c r="G6" s="5"/>
      <c r="H6" s="5"/>
      <c r="I6" s="5"/>
      <c r="J6" s="5"/>
      <c r="K6" s="9"/>
      <c r="L6" s="5"/>
      <c r="M6" s="5"/>
      <c r="N6" s="5"/>
      <c r="O6" s="5"/>
      <c r="P6" s="5"/>
      <c r="Q6" s="5"/>
      <c r="R6" s="12"/>
      <c r="S6" s="5"/>
      <c r="T6" s="5"/>
      <c r="U6" s="5"/>
      <c r="V6" s="5"/>
      <c r="W6" s="5"/>
    </row>
    <row r="7" spans="1:23" x14ac:dyDescent="0.25">
      <c r="A7" s="13"/>
      <c r="B7" s="5"/>
      <c r="C7" s="5"/>
      <c r="D7" s="5"/>
      <c r="E7" s="5"/>
      <c r="F7" s="9"/>
      <c r="G7" s="5"/>
      <c r="H7" s="5"/>
      <c r="I7" s="5"/>
      <c r="J7" s="5"/>
      <c r="K7" s="9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x14ac:dyDescent="0.25">
      <c r="A8" s="13"/>
      <c r="B8" s="5"/>
      <c r="C8" s="5"/>
      <c r="D8" s="5"/>
      <c r="E8" s="5"/>
      <c r="F8" s="9"/>
      <c r="G8" s="5"/>
      <c r="H8" s="5"/>
      <c r="I8" s="5"/>
      <c r="J8" s="5"/>
      <c r="K8" s="9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x14ac:dyDescent="0.25">
      <c r="A9" s="13"/>
      <c r="B9" s="5"/>
      <c r="C9" s="5"/>
      <c r="D9" s="5"/>
      <c r="E9" s="5"/>
      <c r="F9" s="9"/>
      <c r="G9" s="5"/>
      <c r="H9" s="5"/>
      <c r="I9" s="5"/>
      <c r="J9" s="5"/>
      <c r="K9" s="9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x14ac:dyDescent="0.25">
      <c r="A10" s="13"/>
      <c r="B10" s="5"/>
      <c r="C10" s="5"/>
      <c r="D10" s="5"/>
      <c r="E10" s="5"/>
      <c r="F10" s="9"/>
      <c r="G10" s="5"/>
      <c r="H10" s="9"/>
      <c r="I10" s="5"/>
      <c r="J10" s="5"/>
      <c r="K10" s="9"/>
      <c r="L10" s="5"/>
      <c r="M10" s="5"/>
      <c r="N10" s="5"/>
      <c r="O10" s="5"/>
      <c r="P10" s="9"/>
      <c r="Q10" s="9"/>
      <c r="R10" s="5"/>
      <c r="S10" s="12"/>
      <c r="T10" s="12"/>
      <c r="U10" s="14"/>
      <c r="V10" s="5"/>
      <c r="W10" s="5"/>
    </row>
    <row r="11" spans="1:23" x14ac:dyDescent="0.25">
      <c r="A11" s="13"/>
      <c r="B11" s="5"/>
      <c r="C11" s="5"/>
      <c r="D11" s="5"/>
      <c r="E11" s="5"/>
      <c r="F11" s="9"/>
      <c r="G11" s="5"/>
      <c r="H11" s="9"/>
      <c r="I11" s="5"/>
      <c r="J11" s="5"/>
      <c r="K11" s="9"/>
      <c r="L11" s="5"/>
      <c r="M11" s="5"/>
      <c r="N11" s="5"/>
      <c r="O11" s="5"/>
      <c r="P11" s="9"/>
      <c r="Q11" s="9"/>
      <c r="R11" s="14"/>
      <c r="S11" s="12"/>
      <c r="T11" s="12"/>
      <c r="U11" s="14"/>
      <c r="V11" s="5"/>
      <c r="W11" s="5"/>
    </row>
    <row r="12" spans="1:23" x14ac:dyDescent="0.25">
      <c r="A12" s="13"/>
      <c r="B12" s="5"/>
      <c r="C12" s="5"/>
      <c r="D12" s="5"/>
      <c r="E12" s="5"/>
      <c r="F12" s="9"/>
      <c r="G12" s="5"/>
      <c r="H12" s="9"/>
      <c r="I12" s="5"/>
      <c r="J12" s="5"/>
      <c r="K12" s="9"/>
      <c r="L12" s="5"/>
      <c r="M12" s="5"/>
      <c r="N12" s="5"/>
      <c r="O12" s="5"/>
      <c r="P12" s="9"/>
      <c r="Q12" s="15"/>
      <c r="R12" s="5"/>
      <c r="S12" s="12"/>
      <c r="T12" s="12"/>
      <c r="U12" s="14"/>
      <c r="V12" s="5"/>
      <c r="W12" s="5"/>
    </row>
    <row r="13" spans="1:23" x14ac:dyDescent="0.25">
      <c r="A13" s="13"/>
      <c r="B13" s="5"/>
      <c r="C13" s="5"/>
      <c r="D13" s="5"/>
      <c r="E13" s="5"/>
      <c r="F13" s="5"/>
      <c r="G13" s="5"/>
      <c r="H13" s="9"/>
      <c r="I13" s="5"/>
      <c r="J13" s="5"/>
      <c r="K13" s="5"/>
      <c r="L13" s="5"/>
      <c r="M13" s="5"/>
      <c r="N13" s="5"/>
      <c r="O13" s="5"/>
      <c r="P13" s="10"/>
      <c r="Q13" s="9"/>
      <c r="R13" s="5"/>
      <c r="S13" s="12"/>
      <c r="T13" s="12"/>
      <c r="U13" s="14"/>
      <c r="V13" s="5"/>
      <c r="W13" s="5"/>
    </row>
    <row r="14" spans="1:23" x14ac:dyDescent="0.25">
      <c r="A14" s="13"/>
      <c r="B14" s="5"/>
      <c r="C14" s="5"/>
      <c r="D14" s="5"/>
      <c r="E14" s="5"/>
      <c r="F14" s="5"/>
      <c r="G14" s="5"/>
      <c r="H14" s="9"/>
      <c r="I14" s="5"/>
      <c r="J14" s="5"/>
      <c r="K14" s="5"/>
      <c r="L14" s="5"/>
      <c r="M14" s="5"/>
      <c r="N14" s="5"/>
      <c r="O14" s="5"/>
      <c r="P14" s="10"/>
      <c r="Q14" s="9"/>
      <c r="R14" s="5"/>
      <c r="S14" s="12"/>
      <c r="T14" s="12"/>
      <c r="U14" s="14"/>
      <c r="V14" s="5"/>
      <c r="W14" s="5"/>
    </row>
    <row r="15" spans="1:23" x14ac:dyDescent="0.25">
      <c r="A15" s="13"/>
      <c r="B15" s="5"/>
      <c r="C15" s="5"/>
      <c r="D15" s="5"/>
      <c r="E15" s="5"/>
      <c r="F15" s="5"/>
      <c r="G15" s="5"/>
      <c r="H15" s="9"/>
      <c r="I15" s="5"/>
      <c r="J15" s="5"/>
      <c r="K15" s="5"/>
      <c r="L15" s="5"/>
      <c r="M15" s="5"/>
      <c r="N15" s="5"/>
      <c r="O15" s="5"/>
      <c r="P15" s="16"/>
      <c r="Q15" s="9"/>
      <c r="R15" s="5"/>
      <c r="S15" s="12"/>
      <c r="T15" s="12"/>
      <c r="U15" s="14"/>
      <c r="V15" s="5"/>
      <c r="W15" s="5"/>
    </row>
    <row r="16" spans="1:23" x14ac:dyDescent="0.25">
      <c r="A16" s="13"/>
      <c r="B16" s="5"/>
      <c r="C16" s="5"/>
      <c r="D16" s="5"/>
      <c r="E16" s="5"/>
      <c r="F16" s="5"/>
      <c r="G16" s="5"/>
      <c r="H16" s="9"/>
      <c r="I16" s="5"/>
      <c r="J16" s="5"/>
      <c r="K16" s="5"/>
      <c r="L16" s="5"/>
      <c r="M16" s="5"/>
      <c r="N16" s="5"/>
      <c r="O16" s="5"/>
      <c r="P16" s="16"/>
      <c r="Q16" s="9"/>
      <c r="R16" s="5"/>
      <c r="S16" s="12"/>
      <c r="T16" s="12"/>
      <c r="U16" s="14"/>
      <c r="V16" s="5"/>
      <c r="W16" s="5"/>
    </row>
    <row r="17" spans="1:23" x14ac:dyDescent="0.25">
      <c r="A17" s="13"/>
      <c r="B17" s="5"/>
      <c r="C17" s="14"/>
      <c r="D17" s="14"/>
      <c r="E17" s="14"/>
      <c r="F17" s="14"/>
      <c r="G17" s="14"/>
      <c r="H17" s="9"/>
      <c r="I17" s="14"/>
      <c r="J17" s="5"/>
      <c r="K17" s="5"/>
      <c r="L17" s="5"/>
      <c r="M17" s="5"/>
      <c r="N17" s="5"/>
      <c r="O17" s="5"/>
      <c r="P17" s="16"/>
      <c r="Q17" s="15"/>
      <c r="R17" s="5"/>
      <c r="S17" s="5"/>
      <c r="T17" s="5"/>
      <c r="U17" s="5"/>
      <c r="V17" s="5"/>
      <c r="W17" s="5"/>
    </row>
    <row r="18" spans="1:23" x14ac:dyDescent="0.25">
      <c r="A18" s="5"/>
      <c r="B18" s="5"/>
      <c r="C18" s="5"/>
      <c r="D18" s="16"/>
      <c r="E18" s="5"/>
      <c r="F18" s="12"/>
      <c r="G18" s="12"/>
      <c r="H18" s="9"/>
      <c r="I18" s="5"/>
      <c r="J18" s="16"/>
      <c r="K18" s="5"/>
      <c r="L18" s="12"/>
      <c r="M18" s="12"/>
      <c r="N18" s="14"/>
      <c r="O18" s="5"/>
      <c r="P18" s="16"/>
      <c r="Q18" s="9"/>
      <c r="R18" s="5"/>
      <c r="S18" s="14"/>
      <c r="T18" s="5"/>
      <c r="U18" s="5"/>
      <c r="V18" s="5"/>
      <c r="W18" s="5"/>
    </row>
    <row r="19" spans="1:23" x14ac:dyDescent="0.25">
      <c r="A19" s="5"/>
      <c r="B19" s="5"/>
      <c r="C19" s="5"/>
      <c r="D19" s="16"/>
      <c r="E19" s="5"/>
      <c r="F19" s="12"/>
      <c r="G19" s="12"/>
      <c r="H19" s="9"/>
      <c r="I19" s="5"/>
      <c r="J19" s="16"/>
      <c r="K19" s="5"/>
      <c r="L19" s="12"/>
      <c r="M19" s="12"/>
      <c r="N19" s="14"/>
      <c r="O19" s="5"/>
      <c r="P19" s="16"/>
      <c r="Q19" s="9"/>
      <c r="R19" s="5"/>
      <c r="S19" s="5"/>
      <c r="T19" s="5"/>
      <c r="U19" s="5"/>
      <c r="V19" s="5"/>
      <c r="W19" s="5"/>
    </row>
    <row r="20" spans="1:23" x14ac:dyDescent="0.25">
      <c r="A20" s="5"/>
      <c r="B20" s="5"/>
      <c r="C20" s="5"/>
      <c r="D20" s="16"/>
      <c r="E20" s="5"/>
      <c r="F20" s="12"/>
      <c r="G20" s="12"/>
      <c r="H20" s="9"/>
      <c r="I20" s="5"/>
      <c r="J20" s="16"/>
      <c r="K20" s="5"/>
      <c r="L20" s="12"/>
      <c r="M20" s="12"/>
      <c r="N20" s="14"/>
      <c r="O20" s="5"/>
      <c r="P20" s="16"/>
      <c r="Q20" s="15"/>
      <c r="R20" s="5"/>
      <c r="S20" s="5"/>
      <c r="T20" s="5"/>
      <c r="U20" s="5"/>
      <c r="V20" s="5"/>
      <c r="W20" s="5"/>
    </row>
    <row r="21" spans="1:23" x14ac:dyDescent="0.25">
      <c r="A21" s="5"/>
      <c r="B21" s="5"/>
      <c r="C21" s="5"/>
      <c r="D21" s="16"/>
      <c r="E21" s="5"/>
      <c r="F21" s="12"/>
      <c r="G21" s="12"/>
      <c r="H21" s="9"/>
      <c r="I21" s="5"/>
      <c r="J21" s="16"/>
      <c r="K21" s="5"/>
      <c r="L21" s="12"/>
      <c r="M21" s="12"/>
      <c r="N21" s="14"/>
      <c r="O21" s="5"/>
      <c r="P21" s="16"/>
      <c r="Q21" s="9"/>
      <c r="R21" s="5"/>
      <c r="S21" s="5"/>
      <c r="T21" s="5"/>
      <c r="U21" s="5"/>
      <c r="V21" s="5"/>
      <c r="W21" s="5"/>
    </row>
    <row r="22" spans="1:23" x14ac:dyDescent="0.25">
      <c r="A22" s="5"/>
      <c r="B22" s="5"/>
      <c r="C22" s="5"/>
      <c r="D22" s="16"/>
      <c r="E22" s="5"/>
      <c r="F22" s="12"/>
      <c r="G22" s="12"/>
      <c r="H22" s="9"/>
      <c r="I22" s="5"/>
      <c r="J22" s="16"/>
      <c r="K22" s="5"/>
      <c r="L22" s="12"/>
      <c r="M22" s="12"/>
      <c r="N22" s="14"/>
      <c r="O22" s="5"/>
      <c r="P22" s="16"/>
      <c r="Q22" s="9"/>
      <c r="R22" s="5"/>
      <c r="S22" s="5"/>
      <c r="T22" s="5"/>
      <c r="U22" s="5"/>
      <c r="V22" s="5"/>
      <c r="W22" s="5"/>
    </row>
    <row r="23" spans="1:23" x14ac:dyDescent="0.25">
      <c r="A23" s="5"/>
      <c r="B23" s="5"/>
      <c r="C23" s="5"/>
      <c r="D23" s="16"/>
      <c r="E23" s="5"/>
      <c r="F23" s="12"/>
      <c r="G23" s="12"/>
      <c r="H23" s="9"/>
      <c r="I23" s="5"/>
      <c r="J23" s="16"/>
      <c r="K23" s="5"/>
      <c r="L23" s="12"/>
      <c r="M23" s="12"/>
      <c r="N23" s="14"/>
      <c r="O23" s="5"/>
      <c r="P23" s="16"/>
      <c r="Q23" s="15"/>
      <c r="R23" s="5"/>
      <c r="S23" s="9"/>
      <c r="T23" s="5"/>
      <c r="U23" s="5"/>
      <c r="V23" s="5"/>
      <c r="W23" s="5"/>
    </row>
    <row r="24" spans="1:23" x14ac:dyDescent="0.25">
      <c r="A24" s="5"/>
      <c r="B24" s="5"/>
      <c r="C24" s="5"/>
      <c r="D24" s="16"/>
      <c r="E24" s="5"/>
      <c r="F24" s="12"/>
      <c r="G24" s="12"/>
      <c r="H24" s="9"/>
      <c r="I24" s="5"/>
      <c r="J24" s="16"/>
      <c r="K24" s="5"/>
      <c r="L24" s="12"/>
      <c r="M24" s="12"/>
      <c r="N24" s="14"/>
      <c r="O24" s="5"/>
      <c r="P24" s="16"/>
      <c r="Q24" s="9"/>
      <c r="R24" s="5"/>
      <c r="S24" s="16"/>
      <c r="T24" s="5"/>
      <c r="U24" s="5"/>
      <c r="V24" s="5"/>
      <c r="W24" s="5"/>
    </row>
    <row r="25" spans="1:23" x14ac:dyDescent="0.25">
      <c r="A25" s="5"/>
      <c r="B25" s="5"/>
      <c r="C25" s="5"/>
      <c r="D25" s="16"/>
      <c r="E25" s="5"/>
      <c r="F25" s="12"/>
      <c r="G25" s="12"/>
      <c r="H25" s="9"/>
      <c r="I25" s="5"/>
      <c r="J25" s="16"/>
      <c r="K25" s="5"/>
      <c r="L25" s="12"/>
      <c r="M25" s="12"/>
      <c r="N25" s="14"/>
      <c r="O25" s="5"/>
      <c r="P25" s="16"/>
      <c r="Q25" s="9"/>
      <c r="R25" s="5"/>
      <c r="S25" s="16"/>
      <c r="T25" s="5"/>
      <c r="U25" s="5"/>
      <c r="V25" s="5"/>
      <c r="W25" s="5"/>
    </row>
    <row r="26" spans="1:23" x14ac:dyDescent="0.25">
      <c r="A26" s="5"/>
      <c r="B26" s="5"/>
      <c r="C26" s="5"/>
      <c r="D26" s="16"/>
      <c r="E26" s="5"/>
      <c r="F26" s="5"/>
      <c r="G26" s="5"/>
      <c r="H26" s="9"/>
      <c r="I26" s="5"/>
      <c r="J26" s="16"/>
      <c r="K26" s="5"/>
      <c r="L26" s="12"/>
      <c r="M26" s="12"/>
      <c r="N26" s="14"/>
      <c r="O26" s="5"/>
      <c r="P26" s="16"/>
      <c r="Q26" s="15"/>
      <c r="R26" s="5"/>
      <c r="S26" s="16"/>
      <c r="T26" s="5"/>
      <c r="U26" s="5"/>
      <c r="V26" s="5"/>
      <c r="W26" s="5"/>
    </row>
    <row r="27" spans="1:23" x14ac:dyDescent="0.25">
      <c r="A27" s="5"/>
      <c r="B27" s="5"/>
      <c r="C27" s="5"/>
      <c r="D27" s="16"/>
      <c r="E27" s="5"/>
      <c r="F27" s="5"/>
      <c r="G27" s="5"/>
      <c r="H27" s="9"/>
      <c r="I27" s="5"/>
      <c r="J27" s="16"/>
      <c r="K27" s="5"/>
      <c r="L27" s="14"/>
      <c r="M27" s="14"/>
      <c r="N27" s="14"/>
      <c r="O27" s="5"/>
      <c r="P27" s="5"/>
      <c r="Q27" s="5"/>
      <c r="R27" s="5"/>
      <c r="S27" s="16"/>
      <c r="T27" s="5"/>
      <c r="U27" s="5"/>
      <c r="V27" s="5"/>
      <c r="W27" s="5"/>
    </row>
    <row r="28" spans="1:23" x14ac:dyDescent="0.25">
      <c r="A28" s="5"/>
      <c r="B28" s="5"/>
      <c r="C28" s="5"/>
      <c r="D28" s="16"/>
      <c r="E28" s="5"/>
      <c r="F28" s="5"/>
      <c r="G28" s="5"/>
      <c r="H28" s="9"/>
      <c r="I28" s="5"/>
      <c r="J28" s="16"/>
      <c r="K28" s="5"/>
      <c r="L28" s="5"/>
      <c r="M28" s="5"/>
      <c r="N28" s="5"/>
      <c r="O28" s="5"/>
      <c r="P28" s="5"/>
      <c r="Q28" s="5"/>
      <c r="R28" s="5"/>
      <c r="S28" s="16"/>
      <c r="T28" s="5"/>
      <c r="U28" s="5"/>
      <c r="V28" s="5"/>
      <c r="W28" s="5"/>
    </row>
    <row r="29" spans="1:23" x14ac:dyDescent="0.25">
      <c r="A29" s="5"/>
      <c r="B29" s="5"/>
      <c r="C29" s="5"/>
      <c r="D29" s="5"/>
      <c r="E29" s="5"/>
      <c r="F29" s="5"/>
      <c r="G29" s="5"/>
      <c r="H29" s="9"/>
      <c r="I29" s="5"/>
      <c r="J29" s="16"/>
      <c r="K29" s="5"/>
      <c r="L29" s="5"/>
      <c r="M29" s="5"/>
      <c r="N29" s="5"/>
      <c r="O29" s="5"/>
      <c r="P29" s="11"/>
      <c r="Q29" s="5"/>
      <c r="R29" s="5"/>
      <c r="S29" s="16"/>
      <c r="T29" s="5"/>
      <c r="U29" s="5"/>
      <c r="V29" s="5"/>
      <c r="W29" s="5"/>
    </row>
    <row r="30" spans="1:23" x14ac:dyDescent="0.25">
      <c r="A30" s="5"/>
      <c r="B30" s="5"/>
      <c r="C30" s="5"/>
      <c r="D30" s="5"/>
      <c r="E30" s="5"/>
      <c r="F30" s="5"/>
      <c r="G30" s="5"/>
      <c r="H30" s="9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5">
      <c r="A31" s="5"/>
      <c r="B31" s="5"/>
      <c r="C31" s="5"/>
      <c r="D31" s="5"/>
      <c r="E31" s="5"/>
      <c r="F31" s="5"/>
      <c r="G31" s="5"/>
      <c r="H31" s="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5">
      <c r="A32" s="5"/>
      <c r="B32" s="5"/>
      <c r="C32" s="5"/>
      <c r="D32" s="5"/>
      <c r="E32" s="5"/>
      <c r="F32" s="5"/>
      <c r="G32" s="5"/>
      <c r="H32" s="9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Финансирование</vt:lpstr>
      <vt:lpstr>Показатели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2023-03-15T11:36:34Z</dcterms:modified>
</cp:coreProperties>
</file>